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6440" tabRatio="807" activeTab="3"/>
  </bookViews>
  <sheets>
    <sheet name="1 " sheetId="108" r:id="rId1"/>
    <sheet name="2  " sheetId="112" r:id="rId2"/>
    <sheet name="3" sheetId="119" r:id="rId3"/>
    <sheet name="4" sheetId="120" r:id="rId4"/>
  </sheets>
  <definedNames>
    <definedName name="_xlnm._FilterDatabase" localSheetId="1" hidden="1">'2  '!$A$8:$F$103</definedName>
    <definedName name="_xlnm._FilterDatabase" localSheetId="2" hidden="1">'3'!$A$10:$H$269</definedName>
    <definedName name="_xlnm._FilterDatabase" localSheetId="3" hidden="1">'4'!$A$10:$I$11</definedName>
    <definedName name="_xlnm.Print_Area" localSheetId="0">'1 '!$A$1:$D$21</definedName>
    <definedName name="_xlnm.Print_Area" localSheetId="1">'2  '!$A$1:$F$101</definedName>
    <definedName name="_xlnm.Print_Area" localSheetId="2">'3'!$A$1:$H$976</definedName>
    <definedName name="_xlnm.Print_Area" localSheetId="3">'4'!$A$1:$J$996</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460" i="120" l="1"/>
  <c r="G468" i="120"/>
  <c r="G488" i="120"/>
  <c r="G491" i="120"/>
  <c r="G493" i="120"/>
  <c r="G496" i="120"/>
  <c r="G499" i="120"/>
  <c r="G511" i="120"/>
  <c r="G526" i="120"/>
  <c r="G558" i="120"/>
  <c r="G587" i="120"/>
  <c r="G618" i="120"/>
  <c r="G621" i="120"/>
  <c r="G634" i="120"/>
  <c r="G691" i="120"/>
  <c r="G697" i="120"/>
  <c r="G699" i="120"/>
  <c r="G705" i="120"/>
  <c r="G723" i="120"/>
  <c r="G726" i="120"/>
  <c r="G729" i="120"/>
  <c r="G732" i="120"/>
  <c r="G750" i="120"/>
  <c r="G753" i="120"/>
  <c r="G760" i="120"/>
  <c r="G767" i="120"/>
  <c r="G771" i="120"/>
  <c r="G774" i="120"/>
  <c r="G778" i="120"/>
  <c r="G781" i="120"/>
  <c r="G785" i="120"/>
  <c r="G788" i="120"/>
  <c r="G803" i="120"/>
  <c r="G806" i="120"/>
  <c r="G809" i="120"/>
  <c r="G812" i="120"/>
  <c r="G815" i="120"/>
  <c r="G820" i="120"/>
  <c r="G823" i="120"/>
  <c r="G831" i="120"/>
  <c r="G833" i="120"/>
  <c r="G837" i="120"/>
  <c r="G844" i="120"/>
  <c r="G848" i="120"/>
  <c r="G851" i="120"/>
  <c r="G859" i="120"/>
  <c r="G880" i="120"/>
  <c r="G903" i="120"/>
  <c r="G917" i="120"/>
  <c r="G918" i="120"/>
  <c r="G920" i="120"/>
  <c r="G924" i="120"/>
  <c r="G929" i="120"/>
  <c r="G932" i="120"/>
  <c r="G934" i="120"/>
  <c r="G948" i="120"/>
  <c r="G995" i="120"/>
  <c r="F55" i="119"/>
  <c r="F49" i="119"/>
  <c r="G19" i="120"/>
  <c r="G249" i="120"/>
  <c r="E64" i="112" l="1"/>
  <c r="E22" i="112"/>
  <c r="E20" i="112"/>
  <c r="E30" i="112"/>
  <c r="E32" i="112"/>
  <c r="E35" i="112"/>
  <c r="E40" i="112"/>
  <c r="E15" i="112"/>
  <c r="E13" i="112"/>
  <c r="E11" i="112"/>
  <c r="E10" i="112" l="1"/>
  <c r="E98" i="112"/>
  <c r="E97" i="112"/>
  <c r="E94" i="112"/>
  <c r="E93" i="112" s="1"/>
  <c r="E92" i="112"/>
  <c r="E91" i="112"/>
  <c r="E90" i="112" s="1"/>
  <c r="E75" i="112"/>
  <c r="E69" i="112"/>
  <c r="E62" i="112"/>
  <c r="E60" i="112"/>
  <c r="E59" i="112"/>
  <c r="E58" i="112" s="1"/>
  <c r="E48" i="112" s="1"/>
  <c r="E46" i="112"/>
  <c r="E44" i="112" s="1"/>
  <c r="F14" i="112"/>
  <c r="F28" i="112"/>
  <c r="F37" i="112"/>
  <c r="F45" i="112"/>
  <c r="F47" i="112"/>
  <c r="F49" i="112"/>
  <c r="F50" i="112"/>
  <c r="F51" i="112"/>
  <c r="F52" i="112"/>
  <c r="F53" i="112"/>
  <c r="F54" i="112"/>
  <c r="F55" i="112"/>
  <c r="F56" i="112"/>
  <c r="F57" i="112"/>
  <c r="F61" i="112"/>
  <c r="F63" i="112"/>
  <c r="F65" i="112"/>
  <c r="F66" i="112"/>
  <c r="F67" i="112"/>
  <c r="F70" i="112"/>
  <c r="F74" i="112"/>
  <c r="F77" i="112"/>
  <c r="F78" i="112"/>
  <c r="F80" i="112"/>
  <c r="F81" i="112"/>
  <c r="F82" i="112"/>
  <c r="F85" i="112"/>
  <c r="F87" i="112"/>
  <c r="F89" i="112"/>
  <c r="F96" i="112"/>
  <c r="F99" i="112"/>
  <c r="H323" i="120"/>
  <c r="H733" i="120"/>
  <c r="E95" i="112" l="1"/>
  <c r="E72" i="112"/>
  <c r="E71" i="112" s="1"/>
  <c r="E43" i="112" s="1"/>
  <c r="E42" i="112" s="1"/>
  <c r="E101" i="112" s="1"/>
  <c r="H719" i="120"/>
  <c r="H721" i="120"/>
  <c r="G674" i="119"/>
  <c r="G258" i="119"/>
  <c r="G257" i="119" s="1"/>
  <c r="G256" i="119" s="1"/>
  <c r="G243" i="119"/>
  <c r="G242" i="119"/>
  <c r="G488" i="119"/>
  <c r="G486" i="119"/>
  <c r="G485" i="119" s="1"/>
  <c r="G483" i="119"/>
  <c r="G482" i="119" s="1"/>
  <c r="G480" i="119"/>
  <c r="G479" i="119"/>
  <c r="G467" i="119"/>
  <c r="G466" i="119"/>
  <c r="G464" i="119"/>
  <c r="G463" i="119" s="1"/>
  <c r="G454" i="119"/>
  <c r="G452" i="119"/>
  <c r="G451" i="119" s="1"/>
  <c r="G449" i="119"/>
  <c r="G448" i="119"/>
  <c r="G446" i="119"/>
  <c r="G445" i="119"/>
  <c r="G442" i="119"/>
  <c r="G441" i="119" s="1"/>
  <c r="G436" i="119"/>
  <c r="G435" i="119" s="1"/>
  <c r="G430" i="119"/>
  <c r="G429" i="119" s="1"/>
  <c r="G427" i="119"/>
  <c r="G426" i="119" s="1"/>
  <c r="G412" i="119"/>
  <c r="G411" i="119" s="1"/>
  <c r="G410" i="119" s="1"/>
  <c r="G409" i="119" s="1"/>
  <c r="G407" i="119"/>
  <c r="G406" i="119" s="1"/>
  <c r="G405" i="119" s="1"/>
  <c r="G403" i="119"/>
  <c r="G402" i="119" s="1"/>
  <c r="G400" i="119"/>
  <c r="G399" i="119"/>
  <c r="G397" i="119"/>
  <c r="G386" i="119"/>
  <c r="F384" i="119"/>
  <c r="G279" i="119"/>
  <c r="G294" i="119"/>
  <c r="G295" i="119"/>
  <c r="G297" i="119"/>
  <c r="G302" i="119"/>
  <c r="G304" i="119"/>
  <c r="G305" i="119"/>
  <c r="G307" i="119"/>
  <c r="G309" i="119"/>
  <c r="G310" i="119"/>
  <c r="G312" i="119"/>
  <c r="G313" i="119"/>
  <c r="G314" i="119"/>
  <c r="G316" i="119"/>
  <c r="G317" i="119"/>
  <c r="G319" i="119"/>
  <c r="G320" i="119"/>
  <c r="G285" i="119"/>
  <c r="G283" i="119"/>
  <c r="G282" i="119"/>
  <c r="G274" i="119"/>
  <c r="G273" i="119" s="1"/>
  <c r="G248" i="119"/>
  <c r="G53" i="119"/>
  <c r="G52" i="119"/>
  <c r="F38" i="119"/>
  <c r="F35" i="119"/>
  <c r="G867" i="119"/>
  <c r="G868" i="119"/>
  <c r="G938" i="119"/>
  <c r="G950" i="119"/>
  <c r="G952" i="119"/>
  <c r="G961" i="119"/>
  <c r="G462" i="119" l="1"/>
  <c r="G444" i="119"/>
  <c r="G425" i="119"/>
  <c r="G396" i="119"/>
  <c r="G395" i="119" s="1"/>
  <c r="G394" i="119" s="1"/>
  <c r="G241" i="119"/>
  <c r="G615" i="119"/>
  <c r="G612" i="119"/>
  <c r="G610" i="119"/>
  <c r="G606" i="119"/>
  <c r="G561" i="119"/>
  <c r="G545" i="119"/>
  <c r="G543" i="119"/>
  <c r="G539" i="119"/>
  <c r="G537" i="119"/>
  <c r="G536" i="119"/>
  <c r="G532" i="119"/>
  <c r="G529" i="119"/>
  <c r="G525" i="119"/>
  <c r="G524" i="119"/>
  <c r="G520" i="119"/>
  <c r="G519" i="119"/>
  <c r="G518" i="119"/>
  <c r="G514" i="119"/>
  <c r="G513" i="119"/>
  <c r="G504" i="119"/>
  <c r="G501" i="119"/>
  <c r="G496" i="119"/>
  <c r="G493" i="119"/>
  <c r="G490" i="119"/>
  <c r="G487" i="119"/>
  <c r="G484" i="119"/>
  <c r="G481" i="119"/>
  <c r="G468" i="119"/>
  <c r="G465" i="119"/>
  <c r="G457" i="119"/>
  <c r="G450" i="119"/>
  <c r="G447" i="119"/>
  <c r="G443" i="119"/>
  <c r="G437" i="119"/>
  <c r="G431" i="119"/>
  <c r="G428" i="119"/>
  <c r="G413" i="119"/>
  <c r="G408" i="119"/>
  <c r="G404" i="119"/>
  <c r="G401" i="119"/>
  <c r="G398" i="119"/>
  <c r="G392" i="119"/>
  <c r="G389" i="119"/>
  <c r="G380" i="119"/>
  <c r="G361" i="119"/>
  <c r="G358" i="119"/>
  <c r="G354" i="119"/>
  <c r="G351" i="119"/>
  <c r="G341" i="119"/>
  <c r="G340" i="119"/>
  <c r="G330" i="119"/>
  <c r="G321" i="119"/>
  <c r="G318" i="119"/>
  <c r="G315" i="119"/>
  <c r="G308" i="119"/>
  <c r="G303" i="119"/>
  <c r="G298" i="119"/>
  <c r="G293" i="119"/>
  <c r="G291" i="119"/>
  <c r="G286" i="119"/>
  <c r="G284" i="119"/>
  <c r="G275" i="119"/>
  <c r="G264" i="119"/>
  <c r="G261" i="119"/>
  <c r="G249" i="119"/>
  <c r="G244" i="119"/>
  <c r="G239" i="119"/>
  <c r="G236" i="119"/>
  <c r="G231" i="119"/>
  <c r="G206" i="119"/>
  <c r="G200" i="119"/>
  <c r="G197" i="119"/>
  <c r="G176" i="119"/>
  <c r="G170" i="119"/>
  <c r="G158" i="119"/>
  <c r="G156" i="119"/>
  <c r="G149" i="119"/>
  <c r="G144" i="119"/>
  <c r="G141" i="119"/>
  <c r="G136" i="119"/>
  <c r="G133" i="119"/>
  <c r="G131" i="119"/>
  <c r="G113" i="119"/>
  <c r="G111" i="119"/>
  <c r="G107" i="119"/>
  <c r="G104" i="119"/>
  <c r="G102" i="119"/>
  <c r="G99" i="119"/>
  <c r="G97" i="119"/>
  <c r="G94" i="119"/>
  <c r="G92" i="119"/>
  <c r="G87" i="119"/>
  <c r="G71" i="119"/>
  <c r="G68" i="119"/>
  <c r="G66" i="119"/>
  <c r="G61" i="119"/>
  <c r="G59" i="119"/>
  <c r="G57" i="119"/>
  <c r="G55" i="119"/>
  <c r="G49" i="119"/>
  <c r="G46" i="119"/>
  <c r="G44" i="119"/>
  <c r="G42" i="119"/>
  <c r="G40" i="119"/>
  <c r="G34" i="119"/>
  <c r="G32" i="119"/>
  <c r="G30" i="119"/>
  <c r="G25" i="119"/>
  <c r="G609" i="119"/>
  <c r="G495" i="119"/>
  <c r="G494" i="119" s="1"/>
  <c r="G391" i="119"/>
  <c r="G390" i="119" s="1"/>
  <c r="G311" i="119"/>
  <c r="H661" i="120"/>
  <c r="H663" i="120"/>
  <c r="H662" i="120" s="1"/>
  <c r="H641" i="120"/>
  <c r="H403" i="120"/>
  <c r="H404" i="120"/>
  <c r="H406" i="120"/>
  <c r="H422" i="120"/>
  <c r="H423" i="120"/>
  <c r="H424" i="120"/>
  <c r="H426" i="120"/>
  <c r="H427" i="120"/>
  <c r="H429" i="120"/>
  <c r="H430" i="120"/>
  <c r="H433" i="120"/>
  <c r="H434" i="120"/>
  <c r="H436" i="120"/>
  <c r="H437" i="120"/>
  <c r="H439" i="120"/>
  <c r="H444" i="120"/>
  <c r="H445" i="120"/>
  <c r="H446" i="120"/>
  <c r="H448" i="120"/>
  <c r="H451" i="120"/>
  <c r="H452" i="120"/>
  <c r="H453" i="120"/>
  <c r="H455" i="120"/>
  <c r="H456" i="120"/>
  <c r="H459" i="120"/>
  <c r="H458" i="120" s="1"/>
  <c r="H402" i="120" s="1"/>
  <c r="H401" i="120" s="1"/>
  <c r="H326" i="120"/>
  <c r="H325" i="120" s="1"/>
  <c r="H324" i="120" s="1"/>
  <c r="H239" i="120"/>
  <c r="H249" i="120"/>
  <c r="H197" i="120"/>
  <c r="H193" i="120"/>
  <c r="H188" i="120"/>
  <c r="H187" i="120" s="1"/>
  <c r="H186" i="120" s="1"/>
  <c r="H747" i="120"/>
  <c r="H748" i="120"/>
  <c r="H749" i="120"/>
  <c r="H751" i="120"/>
  <c r="H752" i="120"/>
  <c r="H758" i="120"/>
  <c r="H759" i="120"/>
  <c r="H761" i="120"/>
  <c r="H765" i="120"/>
  <c r="H766" i="120"/>
  <c r="H768" i="120"/>
  <c r="H769" i="120"/>
  <c r="H770" i="120"/>
  <c r="H772" i="120"/>
  <c r="H773" i="120"/>
  <c r="H775" i="120"/>
  <c r="H776" i="120"/>
  <c r="H777" i="120"/>
  <c r="H779" i="120"/>
  <c r="H780" i="120"/>
  <c r="H782" i="120"/>
  <c r="H783" i="120"/>
  <c r="H784" i="120"/>
  <c r="H786" i="120"/>
  <c r="H787" i="120"/>
  <c r="H793" i="120"/>
  <c r="H794" i="120"/>
  <c r="H795" i="120"/>
  <c r="H798" i="120"/>
  <c r="H799" i="120"/>
  <c r="H801" i="120"/>
  <c r="H802" i="120"/>
  <c r="H804" i="120"/>
  <c r="H805" i="120"/>
  <c r="H807" i="120"/>
  <c r="H808" i="120"/>
  <c r="H811" i="120"/>
  <c r="H810" i="120" s="1"/>
  <c r="H813" i="120"/>
  <c r="H814" i="120"/>
  <c r="H818" i="120"/>
  <c r="H819" i="120"/>
  <c r="H822" i="120"/>
  <c r="H821" i="120" s="1"/>
  <c r="H830" i="120"/>
  <c r="H829" i="120" s="1"/>
  <c r="H835" i="120"/>
  <c r="H834" i="120" s="1"/>
  <c r="H838" i="120"/>
  <c r="H839" i="120"/>
  <c r="H842" i="120"/>
  <c r="H843" i="120"/>
  <c r="H845" i="120"/>
  <c r="H846" i="120"/>
  <c r="H847" i="120"/>
  <c r="H849" i="120"/>
  <c r="H850" i="120"/>
  <c r="H855" i="120"/>
  <c r="H856" i="120"/>
  <c r="H857" i="120"/>
  <c r="H858" i="120"/>
  <c r="H878" i="120"/>
  <c r="H879" i="120"/>
  <c r="H890" i="120"/>
  <c r="H891" i="120"/>
  <c r="H892" i="120"/>
  <c r="H902" i="120"/>
  <c r="H904" i="120"/>
  <c r="H906" i="120"/>
  <c r="H901" i="120" s="1"/>
  <c r="H914" i="120"/>
  <c r="H915" i="120"/>
  <c r="H916" i="120"/>
  <c r="H919" i="120"/>
  <c r="H921" i="120"/>
  <c r="H923" i="120"/>
  <c r="H928" i="120"/>
  <c r="H931" i="120"/>
  <c r="H930" i="120" s="1"/>
  <c r="H933" i="120"/>
  <c r="H944" i="120"/>
  <c r="H945" i="120"/>
  <c r="H946" i="120"/>
  <c r="H947" i="120"/>
  <c r="H949" i="120"/>
  <c r="H950" i="120"/>
  <c r="H951" i="120"/>
  <c r="H952" i="120"/>
  <c r="H954" i="120"/>
  <c r="H955" i="120"/>
  <c r="H958" i="120"/>
  <c r="H959" i="120"/>
  <c r="H960" i="120"/>
  <c r="H961" i="120"/>
  <c r="H989" i="120"/>
  <c r="H991" i="120"/>
  <c r="H993" i="120"/>
  <c r="H994" i="120"/>
  <c r="H330" i="120"/>
  <c r="H331" i="120"/>
  <c r="H36" i="120"/>
  <c r="H39" i="120"/>
  <c r="H45" i="120"/>
  <c r="H177" i="120"/>
  <c r="H215" i="120"/>
  <c r="H268" i="120"/>
  <c r="H372" i="120"/>
  <c r="H507" i="120"/>
  <c r="H574" i="120"/>
  <c r="H582" i="120"/>
  <c r="H583" i="120"/>
  <c r="H629" i="120"/>
  <c r="H53" i="120"/>
  <c r="H52" i="120" s="1"/>
  <c r="H828" i="120" l="1"/>
  <c r="H827" i="120" s="1"/>
  <c r="H185" i="120"/>
  <c r="I925" i="120"/>
  <c r="I926" i="120"/>
  <c r="I927" i="120"/>
  <c r="I907" i="120"/>
  <c r="I913" i="120"/>
  <c r="I895" i="120"/>
  <c r="I898" i="120"/>
  <c r="I865" i="120"/>
  <c r="I868" i="120"/>
  <c r="I872" i="120"/>
  <c r="I874" i="120"/>
  <c r="I877" i="120"/>
  <c r="I832" i="120"/>
  <c r="I754" i="120"/>
  <c r="I757" i="120"/>
  <c r="I764" i="120"/>
  <c r="I791" i="120"/>
  <c r="I792" i="120"/>
  <c r="I797" i="120"/>
  <c r="I674" i="120"/>
  <c r="I680" i="120"/>
  <c r="I683" i="120"/>
  <c r="I686" i="120"/>
  <c r="I688" i="120"/>
  <c r="I639" i="120"/>
  <c r="I640" i="120"/>
  <c r="I591" i="120"/>
  <c r="I593" i="120"/>
  <c r="I596" i="120"/>
  <c r="I598" i="120"/>
  <c r="I603" i="120"/>
  <c r="I607" i="120"/>
  <c r="I611" i="120"/>
  <c r="I614" i="120"/>
  <c r="I537" i="120"/>
  <c r="I538" i="120"/>
  <c r="I539" i="120"/>
  <c r="I540" i="120"/>
  <c r="I541" i="120"/>
  <c r="I550" i="120"/>
  <c r="I552" i="120"/>
  <c r="I563" i="120"/>
  <c r="I566" i="120"/>
  <c r="I569" i="120"/>
  <c r="I571" i="120"/>
  <c r="I572" i="120"/>
  <c r="I523" i="120"/>
  <c r="I518" i="120"/>
  <c r="I472" i="120"/>
  <c r="I475" i="120"/>
  <c r="I478" i="120"/>
  <c r="I481" i="120"/>
  <c r="I441" i="120"/>
  <c r="I443" i="120"/>
  <c r="I383" i="120"/>
  <c r="I375" i="120"/>
  <c r="I364" i="120"/>
  <c r="I350" i="120"/>
  <c r="I332" i="120"/>
  <c r="I329" i="120"/>
  <c r="I315" i="120"/>
  <c r="I317" i="120"/>
  <c r="I281" i="120"/>
  <c r="I244" i="120"/>
  <c r="I245" i="120"/>
  <c r="I246" i="120"/>
  <c r="I236" i="120"/>
  <c r="I238" i="120"/>
  <c r="I220" i="120"/>
  <c r="I221" i="120"/>
  <c r="I222" i="120"/>
  <c r="I225" i="120"/>
  <c r="I226" i="120"/>
  <c r="I211" i="120"/>
  <c r="I181" i="120"/>
  <c r="I157" i="120"/>
  <c r="I162" i="120"/>
  <c r="I165" i="120"/>
  <c r="I168" i="120"/>
  <c r="I170" i="120"/>
  <c r="I173" i="120"/>
  <c r="I132" i="120"/>
  <c r="I137" i="120"/>
  <c r="I140" i="120"/>
  <c r="I143" i="120"/>
  <c r="I122" i="120"/>
  <c r="I128" i="120"/>
  <c r="I97" i="120"/>
  <c r="I102" i="120"/>
  <c r="I66" i="120"/>
  <c r="I73" i="120"/>
  <c r="I75" i="120"/>
  <c r="I76" i="120"/>
  <c r="I79" i="120"/>
  <c r="H44" i="119"/>
  <c r="H59" i="119"/>
  <c r="H64" i="119"/>
  <c r="H66" i="119"/>
  <c r="H68" i="119"/>
  <c r="H75" i="119"/>
  <c r="H81" i="119"/>
  <c r="H107" i="119"/>
  <c r="H109" i="119"/>
  <c r="H115" i="119"/>
  <c r="H120" i="119"/>
  <c r="H123" i="119"/>
  <c r="H126" i="119"/>
  <c r="H138" i="119"/>
  <c r="H146" i="119"/>
  <c r="H151" i="119"/>
  <c r="H162" i="119"/>
  <c r="H164" i="119"/>
  <c r="H167" i="119"/>
  <c r="H173" i="119"/>
  <c r="H179" i="119"/>
  <c r="H183" i="119"/>
  <c r="H188" i="119"/>
  <c r="H191" i="119"/>
  <c r="H194" i="119"/>
  <c r="H203" i="119"/>
  <c r="H212" i="119"/>
  <c r="H217" i="119"/>
  <c r="H220" i="119"/>
  <c r="H223" i="119"/>
  <c r="H225" i="119"/>
  <c r="H228" i="119"/>
  <c r="H247" i="119"/>
  <c r="H255" i="119"/>
  <c r="H270" i="119"/>
  <c r="H277" i="119"/>
  <c r="H280" i="119"/>
  <c r="H281" i="119"/>
  <c r="H291" i="119"/>
  <c r="H293" i="119"/>
  <c r="H299" i="119"/>
  <c r="H300" i="119"/>
  <c r="H301" i="119"/>
  <c r="H303" i="119"/>
  <c r="H327" i="119"/>
  <c r="H336" i="119"/>
  <c r="H345" i="119"/>
  <c r="H346" i="119"/>
  <c r="H363" i="119"/>
  <c r="H375" i="119"/>
  <c r="H377" i="119"/>
  <c r="H382" i="119"/>
  <c r="H416" i="119"/>
  <c r="H422" i="119"/>
  <c r="H434" i="119"/>
  <c r="H440" i="119"/>
  <c r="H458" i="119"/>
  <c r="H459" i="119"/>
  <c r="H460" i="119"/>
  <c r="H461" i="119"/>
  <c r="H472" i="119"/>
  <c r="H473" i="119"/>
  <c r="H474" i="119"/>
  <c r="H475" i="119"/>
  <c r="H496" i="119"/>
  <c r="H517" i="119"/>
  <c r="H523" i="119"/>
  <c r="H540" i="119"/>
  <c r="H543" i="119"/>
  <c r="H548" i="119"/>
  <c r="H552" i="119"/>
  <c r="H553" i="119"/>
  <c r="H556" i="119"/>
  <c r="H565" i="119"/>
  <c r="H566" i="119"/>
  <c r="H567" i="119"/>
  <c r="H568" i="119"/>
  <c r="H569" i="119"/>
  <c r="H570" i="119"/>
  <c r="H571" i="119"/>
  <c r="H572" i="119"/>
  <c r="H573" i="119"/>
  <c r="H579" i="119"/>
  <c r="H581" i="119"/>
  <c r="H585" i="119"/>
  <c r="H588" i="119"/>
  <c r="H591" i="119"/>
  <c r="H604" i="119"/>
  <c r="H614" i="119"/>
  <c r="H615" i="119"/>
  <c r="H620" i="119"/>
  <c r="H645" i="119"/>
  <c r="H646" i="119"/>
  <c r="H654" i="119"/>
  <c r="H656" i="119"/>
  <c r="H659" i="119"/>
  <c r="H662" i="119"/>
  <c r="H664" i="119"/>
  <c r="H665" i="119"/>
  <c r="H666" i="119"/>
  <c r="H667" i="119"/>
  <c r="H668" i="119"/>
  <c r="H669" i="119"/>
  <c r="H679" i="119"/>
  <c r="H683" i="119"/>
  <c r="H686" i="119"/>
  <c r="H696" i="119"/>
  <c r="H699" i="119"/>
  <c r="H708" i="119"/>
  <c r="H711" i="119"/>
  <c r="H737" i="119"/>
  <c r="H740" i="119"/>
  <c r="H750" i="119"/>
  <c r="H753" i="119"/>
  <c r="H768" i="119"/>
  <c r="H770" i="119"/>
  <c r="H775" i="119"/>
  <c r="H793" i="119"/>
  <c r="H804" i="119"/>
  <c r="H811" i="119"/>
  <c r="H812" i="119"/>
  <c r="H813" i="119"/>
  <c r="H823" i="119"/>
  <c r="H824" i="119"/>
  <c r="H825" i="119"/>
  <c r="H826" i="119"/>
  <c r="H827" i="119"/>
  <c r="H834" i="119"/>
  <c r="H835" i="119"/>
  <c r="H836" i="119"/>
  <c r="H837" i="119"/>
  <c r="H838" i="119"/>
  <c r="H850" i="119"/>
  <c r="H853" i="119"/>
  <c r="H856" i="119"/>
  <c r="H858" i="119"/>
  <c r="H859" i="119"/>
  <c r="H873" i="119"/>
  <c r="H874" i="119"/>
  <c r="H875" i="119"/>
  <c r="H876" i="119"/>
  <c r="H877" i="119"/>
  <c r="H878" i="119"/>
  <c r="H879" i="119"/>
  <c r="H880" i="119"/>
  <c r="H881" i="119"/>
  <c r="H882" i="119"/>
  <c r="H883" i="119"/>
  <c r="H884" i="119"/>
  <c r="H885" i="119"/>
  <c r="H889" i="119"/>
  <c r="H892" i="119"/>
  <c r="H894" i="119"/>
  <c r="H895" i="119"/>
  <c r="H896" i="119"/>
  <c r="H897" i="119"/>
  <c r="H898" i="119"/>
  <c r="H902" i="119"/>
  <c r="H906" i="119"/>
  <c r="H909" i="119"/>
  <c r="H918" i="119"/>
  <c r="H919" i="119"/>
  <c r="H920" i="119"/>
  <c r="H923" i="119"/>
  <c r="H927" i="119"/>
  <c r="H930" i="119"/>
  <c r="H934" i="119"/>
  <c r="H937" i="119"/>
  <c r="H949" i="119"/>
  <c r="H960" i="119"/>
  <c r="H966" i="119"/>
  <c r="H967" i="119"/>
  <c r="H968" i="119"/>
  <c r="H971" i="119"/>
  <c r="H973" i="119"/>
  <c r="H975" i="119"/>
  <c r="I368" i="120" l="1"/>
  <c r="H539" i="119"/>
  <c r="F833" i="119" l="1"/>
  <c r="F832" i="119"/>
  <c r="H832" i="119" s="1"/>
  <c r="F830" i="119"/>
  <c r="H830" i="119" s="1"/>
  <c r="F831" i="119" l="1"/>
  <c r="H833" i="119"/>
  <c r="F156" i="119"/>
  <c r="H156" i="119" s="1"/>
  <c r="F158" i="119"/>
  <c r="H158" i="119" s="1"/>
  <c r="F99" i="119"/>
  <c r="H99" i="119" s="1"/>
  <c r="F104" i="119"/>
  <c r="H104" i="119" l="1"/>
  <c r="G61" i="120"/>
  <c r="I61" i="120" s="1"/>
  <c r="F801" i="119" l="1"/>
  <c r="H801" i="119" l="1"/>
  <c r="F518" i="119"/>
  <c r="H518" i="119" s="1"/>
  <c r="G800" i="120" l="1"/>
  <c r="I800" i="120" s="1"/>
  <c r="H481" i="119"/>
  <c r="C18" i="108" l="1"/>
  <c r="F524" i="119" l="1"/>
  <c r="H524" i="119" s="1"/>
  <c r="D21" i="112" l="1"/>
  <c r="F21" i="112" s="1"/>
  <c r="D12" i="112"/>
  <c r="F12" i="112" s="1"/>
  <c r="G56" i="120" l="1"/>
  <c r="I56" i="120" s="1"/>
  <c r="D38" i="112" l="1"/>
  <c r="F38" i="112" s="1"/>
  <c r="D24" i="112"/>
  <c r="F24" i="112" s="1"/>
  <c r="F113" i="119" l="1"/>
  <c r="H113" i="119" s="1"/>
  <c r="F111" i="119"/>
  <c r="H111" i="119" s="1"/>
  <c r="D46" i="112"/>
  <c r="F46" i="112" s="1"/>
  <c r="D75" i="112"/>
  <c r="F75" i="112" s="1"/>
  <c r="D98" i="112"/>
  <c r="F98" i="112" s="1"/>
  <c r="D60" i="112"/>
  <c r="F60" i="112" s="1"/>
  <c r="F42" i="119"/>
  <c r="H42" i="119" s="1"/>
  <c r="F40" i="119"/>
  <c r="H40" i="119" s="1"/>
  <c r="F810" i="119"/>
  <c r="H810" i="119" l="1"/>
  <c r="F612" i="119" l="1"/>
  <c r="H612" i="119" s="1"/>
  <c r="I880" i="120"/>
  <c r="H55" i="119" l="1"/>
  <c r="F57" i="119"/>
  <c r="H57" i="119" s="1"/>
  <c r="I851" i="120" l="1"/>
  <c r="F610" i="119"/>
  <c r="H610" i="119" s="1"/>
  <c r="G736" i="120" l="1"/>
  <c r="I736" i="120" s="1"/>
  <c r="H408" i="119"/>
  <c r="H532" i="119"/>
  <c r="I360" i="120"/>
  <c r="F864" i="119"/>
  <c r="H864" i="119" s="1"/>
  <c r="F866" i="119"/>
  <c r="H866" i="119" s="1"/>
  <c r="F298" i="119"/>
  <c r="H298" i="119" s="1"/>
  <c r="F92" i="119"/>
  <c r="H92" i="119" s="1"/>
  <c r="F94" i="119"/>
  <c r="H94" i="119" s="1"/>
  <c r="D39" i="112"/>
  <c r="F39" i="112" s="1"/>
  <c r="D27" i="112" l="1"/>
  <c r="F27" i="112" s="1"/>
  <c r="D26" i="112" l="1"/>
  <c r="F26" i="112" s="1"/>
  <c r="D19" i="112"/>
  <c r="F19" i="112" s="1"/>
  <c r="D36" i="112"/>
  <c r="F36" i="112" s="1"/>
  <c r="D34" i="112"/>
  <c r="F34" i="112" s="1"/>
  <c r="D17" i="112"/>
  <c r="F17" i="112" s="1"/>
  <c r="D16" i="112"/>
  <c r="F16" i="112" s="1"/>
  <c r="D64" i="112"/>
  <c r="F64" i="112" s="1"/>
  <c r="D88" i="112"/>
  <c r="F88" i="112" s="1"/>
  <c r="D84" i="112"/>
  <c r="F84" i="112" s="1"/>
  <c r="D79" i="112"/>
  <c r="F79" i="112" s="1"/>
  <c r="D76" i="112"/>
  <c r="F76" i="112" s="1"/>
  <c r="D73" i="112"/>
  <c r="D62" i="112"/>
  <c r="F62" i="112" s="1"/>
  <c r="F73" i="112" l="1"/>
  <c r="F30" i="119"/>
  <c r="H30" i="119" s="1"/>
  <c r="F32" i="119"/>
  <c r="H32" i="119" s="1"/>
  <c r="H28" i="120"/>
  <c r="G29" i="120"/>
  <c r="G43" i="119"/>
  <c r="F43" i="119"/>
  <c r="H43" i="119" l="1"/>
  <c r="G28" i="120"/>
  <c r="I29" i="120"/>
  <c r="I28" i="120"/>
  <c r="H501" i="119"/>
  <c r="G649" i="120" l="1"/>
  <c r="I649" i="120" s="1"/>
  <c r="F27" i="119"/>
  <c r="H27" i="119" s="1"/>
  <c r="H25" i="119" l="1"/>
  <c r="F46" i="119"/>
  <c r="H46" i="119" s="1"/>
  <c r="D31" i="112"/>
  <c r="F31" i="112" s="1"/>
  <c r="H195" i="120" l="1"/>
  <c r="J196" i="120"/>
  <c r="H194" i="120" l="1"/>
  <c r="F131" i="119"/>
  <c r="H131" i="119" s="1"/>
  <c r="G956" i="120" l="1"/>
  <c r="I956" i="120" s="1"/>
  <c r="I691" i="120" l="1"/>
  <c r="F321" i="119" l="1"/>
  <c r="H321" i="119" s="1"/>
  <c r="I266" i="120" l="1"/>
  <c r="F495" i="119" l="1"/>
  <c r="F494" i="119" l="1"/>
  <c r="H494" i="119" s="1"/>
  <c r="H495" i="119"/>
  <c r="G814" i="120"/>
  <c r="G813" i="120" s="1"/>
  <c r="I813" i="120" s="1"/>
  <c r="I815" i="120"/>
  <c r="D68" i="112"/>
  <c r="F68" i="112" s="1"/>
  <c r="D86" i="112"/>
  <c r="I814" i="120" l="1"/>
  <c r="F803" i="119"/>
  <c r="F805" i="119" s="1"/>
  <c r="H805" i="119" s="1"/>
  <c r="F86" i="112"/>
  <c r="F480" i="119"/>
  <c r="G669" i="120"/>
  <c r="I669" i="120" s="1"/>
  <c r="G58" i="119"/>
  <c r="H58" i="119" s="1"/>
  <c r="F58" i="119"/>
  <c r="F54" i="119"/>
  <c r="G326" i="120" l="1"/>
  <c r="G328" i="120"/>
  <c r="F392" i="119" l="1"/>
  <c r="F389" i="119"/>
  <c r="H389" i="119" s="1"/>
  <c r="F391" i="119" l="1"/>
  <c r="H392" i="119"/>
  <c r="F386" i="119"/>
  <c r="G331" i="120"/>
  <c r="G330" i="120" l="1"/>
  <c r="I330" i="120" s="1"/>
  <c r="I331" i="120"/>
  <c r="F390" i="119"/>
  <c r="H390" i="119" s="1"/>
  <c r="H391" i="119"/>
  <c r="G327" i="120"/>
  <c r="G325" i="120" s="1"/>
  <c r="G324" i="120" s="1"/>
  <c r="D18" i="112" l="1"/>
  <c r="F18" i="112" s="1"/>
  <c r="F34" i="119" l="1"/>
  <c r="G656" i="120" l="1"/>
  <c r="I656" i="120" s="1"/>
  <c r="H34" i="119"/>
  <c r="F61" i="119"/>
  <c r="H61" i="119" s="1"/>
  <c r="G344" i="119" l="1"/>
  <c r="F344" i="119"/>
  <c r="F343" i="119" s="1"/>
  <c r="F342" i="119" s="1"/>
  <c r="G343" i="119" l="1"/>
  <c r="H344" i="119"/>
  <c r="G342" i="119" l="1"/>
  <c r="H342" i="119" s="1"/>
  <c r="H343" i="119"/>
  <c r="G659" i="120" l="1"/>
  <c r="I659" i="120" s="1"/>
  <c r="F248" i="119" l="1"/>
  <c r="G196" i="120" l="1"/>
  <c r="H249" i="119"/>
  <c r="G195" i="120"/>
  <c r="I196" i="120"/>
  <c r="H248" i="119"/>
  <c r="D94" i="112"/>
  <c r="D83" i="112"/>
  <c r="F83" i="112" s="1"/>
  <c r="D44" i="112"/>
  <c r="D41" i="112"/>
  <c r="F41" i="112" s="1"/>
  <c r="D33" i="112"/>
  <c r="F33" i="112" s="1"/>
  <c r="F94" i="112" l="1"/>
  <c r="G194" i="120"/>
  <c r="I195" i="120"/>
  <c r="I634" i="120"/>
  <c r="F944" i="119"/>
  <c r="H944" i="119" s="1"/>
  <c r="G193" i="120" l="1"/>
  <c r="I193" i="120" s="1"/>
  <c r="I194" i="120"/>
  <c r="I918" i="120"/>
  <c r="H265" i="120"/>
  <c r="H170" i="119"/>
  <c r="G265" i="120"/>
  <c r="G264" i="120" s="1"/>
  <c r="F320" i="119"/>
  <c r="F319" i="119" s="1"/>
  <c r="F628" i="119"/>
  <c r="H628" i="119" s="1"/>
  <c r="H319" i="119" l="1"/>
  <c r="H320" i="119"/>
  <c r="H264" i="120"/>
  <c r="I264" i="120" s="1"/>
  <c r="I265" i="120"/>
  <c r="I511" i="120"/>
  <c r="I917" i="120"/>
  <c r="I859" i="120"/>
  <c r="H627" i="119" l="1"/>
  <c r="D35" i="112" l="1"/>
  <c r="D69" i="112"/>
  <c r="F69" i="112" s="1"/>
  <c r="G547" i="120" l="1"/>
  <c r="I547" i="120" s="1"/>
  <c r="J915" i="120" l="1"/>
  <c r="H825" i="120" l="1"/>
  <c r="G506" i="119"/>
  <c r="F500" i="119"/>
  <c r="F499" i="119" s="1"/>
  <c r="F503" i="119" l="1"/>
  <c r="F502" i="119" s="1"/>
  <c r="H504" i="119"/>
  <c r="F506" i="119"/>
  <c r="F505" i="119" s="1"/>
  <c r="H507" i="119"/>
  <c r="G505" i="119"/>
  <c r="G819" i="120"/>
  <c r="G818" i="120" s="1"/>
  <c r="I820" i="120"/>
  <c r="G825" i="120"/>
  <c r="G824" i="120" s="1"/>
  <c r="I826" i="120"/>
  <c r="G822" i="120"/>
  <c r="G821" i="120" s="1"/>
  <c r="I823" i="120"/>
  <c r="H824" i="120"/>
  <c r="H817" i="120" s="1"/>
  <c r="H816" i="120" s="1"/>
  <c r="H746" i="120" s="1"/>
  <c r="H745" i="120" s="1"/>
  <c r="H484" i="119"/>
  <c r="F498" i="119" l="1"/>
  <c r="F497" i="119" s="1"/>
  <c r="G817" i="120"/>
  <c r="G816" i="120" s="1"/>
  <c r="I825" i="120"/>
  <c r="I824" i="120"/>
  <c r="H506" i="119"/>
  <c r="H505" i="119"/>
  <c r="G503" i="119"/>
  <c r="G500" i="119"/>
  <c r="G502" i="119" l="1"/>
  <c r="H502" i="119" s="1"/>
  <c r="H503" i="119"/>
  <c r="G499" i="119"/>
  <c r="H499" i="119" s="1"/>
  <c r="H500" i="119"/>
  <c r="I822" i="120"/>
  <c r="I818" i="120"/>
  <c r="I819" i="120"/>
  <c r="G498" i="119"/>
  <c r="D97" i="112"/>
  <c r="D95" i="112" l="1"/>
  <c r="F95" i="112" s="1"/>
  <c r="F97" i="112"/>
  <c r="G497" i="119"/>
  <c r="H498" i="119"/>
  <c r="I821" i="120"/>
  <c r="I816" i="120"/>
  <c r="D59" i="112"/>
  <c r="I184" i="120"/>
  <c r="H239" i="119"/>
  <c r="H401" i="119"/>
  <c r="H431" i="119"/>
  <c r="H497" i="119" l="1"/>
  <c r="G424" i="119"/>
  <c r="F59" i="112"/>
  <c r="I817" i="120"/>
  <c r="I729" i="120"/>
  <c r="I753" i="120"/>
  <c r="D23" i="112" l="1"/>
  <c r="D25" i="112"/>
  <c r="F25" i="112" s="1"/>
  <c r="D22" i="112" l="1"/>
  <c r="F22" i="112" s="1"/>
  <c r="F23" i="112"/>
  <c r="I119" i="120" l="1"/>
  <c r="G456" i="119"/>
  <c r="I100" i="120"/>
  <c r="G455" i="119" l="1"/>
  <c r="H149" i="119"/>
  <c r="D58" i="112"/>
  <c r="D48" i="112" s="1"/>
  <c r="H447" i="119" l="1"/>
  <c r="I771" i="120"/>
  <c r="I778" i="120"/>
  <c r="I781" i="120"/>
  <c r="H450" i="119"/>
  <c r="I774" i="120"/>
  <c r="G857" i="119"/>
  <c r="F857" i="119"/>
  <c r="G855" i="119"/>
  <c r="F855" i="119"/>
  <c r="G852" i="119"/>
  <c r="F852" i="119"/>
  <c r="F851" i="119" s="1"/>
  <c r="G849" i="119"/>
  <c r="F849" i="119"/>
  <c r="F848" i="119" s="1"/>
  <c r="H568" i="120"/>
  <c r="G568" i="120"/>
  <c r="H570" i="120"/>
  <c r="G570" i="120"/>
  <c r="H565" i="120"/>
  <c r="G565" i="120"/>
  <c r="G564" i="120" s="1"/>
  <c r="H562" i="120"/>
  <c r="G562" i="120"/>
  <c r="G561" i="120" s="1"/>
  <c r="A575" i="120"/>
  <c r="F456" i="119" l="1"/>
  <c r="H457" i="119"/>
  <c r="F453" i="119"/>
  <c r="F452" i="119" s="1"/>
  <c r="H454" i="119"/>
  <c r="H857" i="119"/>
  <c r="H855" i="119"/>
  <c r="G851" i="119"/>
  <c r="H851" i="119" s="1"/>
  <c r="H852" i="119"/>
  <c r="G848" i="119"/>
  <c r="H848" i="119" s="1"/>
  <c r="H849" i="119"/>
  <c r="I568" i="120"/>
  <c r="I570" i="120"/>
  <c r="H564" i="120"/>
  <c r="I564" i="120" s="1"/>
  <c r="I565" i="120"/>
  <c r="H561" i="120"/>
  <c r="I561" i="120" s="1"/>
  <c r="I562" i="120"/>
  <c r="F854" i="119"/>
  <c r="G854" i="119"/>
  <c r="G567" i="120"/>
  <c r="G560" i="120"/>
  <c r="G559" i="120" s="1"/>
  <c r="H567" i="120"/>
  <c r="F847" i="119"/>
  <c r="F846" i="119" s="1"/>
  <c r="F455" i="119" l="1"/>
  <c r="H455" i="119" s="1"/>
  <c r="H456" i="119"/>
  <c r="G847" i="119"/>
  <c r="G846" i="119" s="1"/>
  <c r="H846" i="119" s="1"/>
  <c r="H854" i="119"/>
  <c r="H560" i="120"/>
  <c r="H559" i="120" s="1"/>
  <c r="I559" i="120" s="1"/>
  <c r="I567" i="120"/>
  <c r="H847" i="119" l="1"/>
  <c r="F451" i="119"/>
  <c r="I560" i="120"/>
  <c r="G777" i="120"/>
  <c r="G776" i="120" s="1"/>
  <c r="J771" i="120"/>
  <c r="I531" i="120" l="1"/>
  <c r="H453" i="119"/>
  <c r="I776" i="120"/>
  <c r="I777" i="120"/>
  <c r="H451" i="119" l="1"/>
  <c r="H452" i="119"/>
  <c r="F58" i="112"/>
  <c r="G780" i="120" l="1"/>
  <c r="A577" i="120"/>
  <c r="G779" i="120" l="1"/>
  <c r="I780" i="120"/>
  <c r="H796" i="119"/>
  <c r="I526" i="120"/>
  <c r="J574" i="120"/>
  <c r="H580" i="120"/>
  <c r="J581" i="120"/>
  <c r="G581" i="120"/>
  <c r="A576" i="120"/>
  <c r="G865" i="119"/>
  <c r="F865" i="119"/>
  <c r="G863" i="119"/>
  <c r="G579" i="120"/>
  <c r="H817" i="119"/>
  <c r="H865" i="119" l="1"/>
  <c r="G580" i="120"/>
  <c r="I580" i="120" s="1"/>
  <c r="I581" i="120"/>
  <c r="G578" i="120"/>
  <c r="I579" i="120"/>
  <c r="G775" i="120"/>
  <c r="I775" i="120" s="1"/>
  <c r="I779" i="120"/>
  <c r="G862" i="119"/>
  <c r="I89" i="120"/>
  <c r="H578" i="120"/>
  <c r="H136" i="119"/>
  <c r="F863" i="119"/>
  <c r="F862" i="119" s="1"/>
  <c r="F861" i="119" s="1"/>
  <c r="F860" i="119" s="1"/>
  <c r="G577" i="120" l="1"/>
  <c r="G576" i="120" s="1"/>
  <c r="G575" i="120" s="1"/>
  <c r="G574" i="120" s="1"/>
  <c r="G533" i="120"/>
  <c r="G532" i="120" s="1"/>
  <c r="H819" i="119"/>
  <c r="H863" i="119"/>
  <c r="G861" i="119"/>
  <c r="H862" i="119"/>
  <c r="H577" i="120"/>
  <c r="I578" i="120"/>
  <c r="D92" i="112"/>
  <c r="F92" i="112" s="1"/>
  <c r="D91" i="112"/>
  <c r="F91" i="112" s="1"/>
  <c r="I533" i="120" l="1"/>
  <c r="G860" i="119"/>
  <c r="H860" i="119" s="1"/>
  <c r="H861" i="119"/>
  <c r="H576" i="120"/>
  <c r="I577" i="120"/>
  <c r="J333" i="120"/>
  <c r="H575" i="120" l="1"/>
  <c r="I576" i="120"/>
  <c r="I574" i="120" l="1"/>
  <c r="I575" i="120"/>
  <c r="H888" i="120"/>
  <c r="G889" i="120"/>
  <c r="I435" i="120"/>
  <c r="H262" i="120"/>
  <c r="I231" i="120"/>
  <c r="H725" i="119"/>
  <c r="G599" i="119"/>
  <c r="H286" i="119"/>
  <c r="F599" i="119" l="1"/>
  <c r="F598" i="119" s="1"/>
  <c r="H600" i="119"/>
  <c r="F317" i="119"/>
  <c r="F316" i="119" s="1"/>
  <c r="H316" i="119" s="1"/>
  <c r="H318" i="119"/>
  <c r="G598" i="119"/>
  <c r="H598" i="119" s="1"/>
  <c r="H599" i="119"/>
  <c r="G262" i="120"/>
  <c r="G261" i="120" s="1"/>
  <c r="I263" i="120"/>
  <c r="G888" i="120"/>
  <c r="G887" i="120" s="1"/>
  <c r="I889" i="120"/>
  <c r="H887" i="120"/>
  <c r="H261" i="120"/>
  <c r="H284" i="119"/>
  <c r="I229" i="120"/>
  <c r="H259" i="120"/>
  <c r="H317" i="119" l="1"/>
  <c r="I262" i="120"/>
  <c r="I261" i="120"/>
  <c r="F314" i="119"/>
  <c r="F313" i="119" s="1"/>
  <c r="F312" i="119" s="1"/>
  <c r="H315" i="119"/>
  <c r="I888" i="120"/>
  <c r="I887" i="120"/>
  <c r="H258" i="120"/>
  <c r="G260" i="120"/>
  <c r="H314" i="119" l="1"/>
  <c r="H312" i="119"/>
  <c r="H313" i="119"/>
  <c r="G259" i="120"/>
  <c r="I260" i="120"/>
  <c r="H257" i="120"/>
  <c r="I428" i="120"/>
  <c r="H718" i="119"/>
  <c r="H715" i="119"/>
  <c r="I425" i="120"/>
  <c r="G596" i="119"/>
  <c r="H885" i="120"/>
  <c r="I432" i="120"/>
  <c r="H722" i="119"/>
  <c r="C11" i="112"/>
  <c r="D11" i="112"/>
  <c r="C13" i="112"/>
  <c r="D13" i="112"/>
  <c r="F13" i="112" s="1"/>
  <c r="C15" i="112"/>
  <c r="D15" i="112"/>
  <c r="F15" i="112" s="1"/>
  <c r="C20" i="112"/>
  <c r="D20" i="112"/>
  <c r="C22" i="112"/>
  <c r="C30" i="112"/>
  <c r="D30" i="112"/>
  <c r="C32" i="112"/>
  <c r="D32" i="112"/>
  <c r="C35" i="112"/>
  <c r="F35" i="112"/>
  <c r="C40" i="112"/>
  <c r="D40" i="112"/>
  <c r="C44" i="112"/>
  <c r="F44" i="112"/>
  <c r="C58" i="112"/>
  <c r="C48" i="112" s="1"/>
  <c r="F48" i="112"/>
  <c r="C72" i="112"/>
  <c r="C71" i="112" s="1"/>
  <c r="C79" i="112"/>
  <c r="C90" i="112"/>
  <c r="D90" i="112"/>
  <c r="D72" i="112" s="1"/>
  <c r="D93" i="112"/>
  <c r="D17" i="108"/>
  <c r="C17" i="108"/>
  <c r="C13" i="108" s="1"/>
  <c r="F93" i="112" l="1"/>
  <c r="F32" i="112"/>
  <c r="F40" i="112"/>
  <c r="F30" i="112"/>
  <c r="F20" i="112"/>
  <c r="F11" i="112"/>
  <c r="F72" i="112"/>
  <c r="F90" i="112"/>
  <c r="F596" i="119"/>
  <c r="F595" i="119" s="1"/>
  <c r="H597" i="119"/>
  <c r="G595" i="119"/>
  <c r="G885" i="120"/>
  <c r="G884" i="120" s="1"/>
  <c r="G883" i="120" s="1"/>
  <c r="I886" i="120"/>
  <c r="G258" i="120"/>
  <c r="I259" i="120"/>
  <c r="H884" i="120"/>
  <c r="C15" i="108"/>
  <c r="C10" i="112"/>
  <c r="C12" i="108"/>
  <c r="D71" i="112"/>
  <c r="D43" i="112" s="1"/>
  <c r="D10" i="112"/>
  <c r="C43" i="112"/>
  <c r="C42" i="112" s="1"/>
  <c r="D18" i="108"/>
  <c r="D12" i="108"/>
  <c r="D15" i="108"/>
  <c r="I885" i="120" l="1"/>
  <c r="F10" i="112"/>
  <c r="H596" i="119"/>
  <c r="G594" i="119"/>
  <c r="H594" i="119" s="1"/>
  <c r="H595" i="119"/>
  <c r="G257" i="120"/>
  <c r="I257" i="120" s="1"/>
  <c r="I258" i="120"/>
  <c r="H883" i="120"/>
  <c r="I884" i="120"/>
  <c r="C101" i="112"/>
  <c r="C21" i="108"/>
  <c r="D21" i="108"/>
  <c r="D42" i="112"/>
  <c r="D101" i="112" s="1"/>
  <c r="I883" i="120" l="1"/>
  <c r="H882" i="120"/>
  <c r="F43" i="112"/>
  <c r="F71" i="112"/>
  <c r="F42" i="112"/>
  <c r="F101" i="112" l="1"/>
  <c r="G31" i="120"/>
  <c r="I31" i="120" s="1"/>
  <c r="G850" i="120" l="1"/>
  <c r="G849" i="120" s="1"/>
  <c r="I454" i="120"/>
  <c r="I457" i="120"/>
  <c r="I256" i="120"/>
  <c r="H756" i="119"/>
  <c r="H658" i="120"/>
  <c r="G658" i="120"/>
  <c r="G657" i="120" s="1"/>
  <c r="J660" i="120"/>
  <c r="H690" i="120"/>
  <c r="G690" i="120"/>
  <c r="G689" i="120" s="1"/>
  <c r="H374" i="120"/>
  <c r="G374" i="120"/>
  <c r="G373" i="120" s="1"/>
  <c r="G372" i="120" s="1"/>
  <c r="J204" i="120"/>
  <c r="I209" i="120"/>
  <c r="G879" i="120"/>
  <c r="G878" i="120" s="1"/>
  <c r="I44" i="120"/>
  <c r="G27" i="120"/>
  <c r="I27" i="120" s="1"/>
  <c r="H261" i="119"/>
  <c r="G531" i="119"/>
  <c r="F531" i="119"/>
  <c r="F530" i="119" s="1"/>
  <c r="I837" i="120"/>
  <c r="I833" i="120"/>
  <c r="F133" i="119"/>
  <c r="H133" i="119" s="1"/>
  <c r="H369" i="119" l="1"/>
  <c r="G530" i="119"/>
  <c r="H530" i="119" s="1"/>
  <c r="H531" i="119"/>
  <c r="I879" i="120"/>
  <c r="I849" i="120"/>
  <c r="I850" i="120"/>
  <c r="H689" i="120"/>
  <c r="I689" i="120" s="1"/>
  <c r="I690" i="120"/>
  <c r="H657" i="120"/>
  <c r="I657" i="120" s="1"/>
  <c r="I658" i="120"/>
  <c r="H373" i="120"/>
  <c r="I374" i="120"/>
  <c r="H514" i="119"/>
  <c r="H520" i="119"/>
  <c r="H87" i="119"/>
  <c r="G563" i="119"/>
  <c r="F563" i="119" l="1"/>
  <c r="F562" i="119" s="1"/>
  <c r="H564" i="119"/>
  <c r="G562" i="119"/>
  <c r="H562" i="119" s="1"/>
  <c r="H563" i="119"/>
  <c r="I878" i="120"/>
  <c r="I372" i="120"/>
  <c r="I373" i="120"/>
  <c r="G25" i="120"/>
  <c r="I25" i="120" s="1"/>
  <c r="I253" i="120" l="1"/>
  <c r="G528" i="119"/>
  <c r="F307" i="119" l="1"/>
  <c r="H308" i="119"/>
  <c r="F528" i="119"/>
  <c r="F527" i="119" s="1"/>
  <c r="F526" i="119" s="1"/>
  <c r="H529" i="119"/>
  <c r="G527" i="119"/>
  <c r="G847" i="120"/>
  <c r="G846" i="120" s="1"/>
  <c r="G845" i="120" s="1"/>
  <c r="I848" i="120"/>
  <c r="I847" i="120"/>
  <c r="I214" i="120"/>
  <c r="H264" i="119"/>
  <c r="H528" i="119" l="1"/>
  <c r="F306" i="119"/>
  <c r="H307" i="119"/>
  <c r="G526" i="119"/>
  <c r="H526" i="119" s="1"/>
  <c r="H527" i="119"/>
  <c r="I846" i="120"/>
  <c r="I845" i="120" l="1"/>
  <c r="H97" i="119"/>
  <c r="H102" i="119" l="1"/>
  <c r="H258" i="119"/>
  <c r="I206" i="120"/>
  <c r="G59" i="120" l="1"/>
  <c r="I59" i="120" s="1"/>
  <c r="I307" i="120"/>
  <c r="H545" i="119"/>
  <c r="H242" i="120" l="1"/>
  <c r="H247" i="120"/>
  <c r="H290" i="120"/>
  <c r="H365" i="120"/>
  <c r="H379" i="120"/>
  <c r="H385" i="120"/>
  <c r="G24" i="119"/>
  <c r="G70" i="119"/>
  <c r="H514" i="120"/>
  <c r="J767" i="120"/>
  <c r="G962" i="120"/>
  <c r="J197" i="120"/>
  <c r="G522" i="119"/>
  <c r="G516" i="119"/>
  <c r="F516" i="119"/>
  <c r="F515" i="119" s="1"/>
  <c r="J917" i="120"/>
  <c r="G963" i="119"/>
  <c r="F626" i="119"/>
  <c r="F625" i="119" s="1"/>
  <c r="F522" i="119"/>
  <c r="F521" i="119" s="1"/>
  <c r="G910" i="120"/>
  <c r="H328" i="120"/>
  <c r="G323" i="120"/>
  <c r="H151" i="120"/>
  <c r="G611" i="119"/>
  <c r="H611" i="119" s="1"/>
  <c r="F611" i="119"/>
  <c r="G303" i="120"/>
  <c r="G302" i="120" s="1"/>
  <c r="J301" i="120"/>
  <c r="J300" i="120" s="1"/>
  <c r="J299" i="120" s="1"/>
  <c r="J125" i="120"/>
  <c r="G992" i="120"/>
  <c r="G990" i="120"/>
  <c r="G953" i="120"/>
  <c r="J934" i="120"/>
  <c r="I924" i="120"/>
  <c r="G908" i="120"/>
  <c r="G905" i="120"/>
  <c r="G840" i="120"/>
  <c r="G836" i="120"/>
  <c r="I836" i="120" s="1"/>
  <c r="I831" i="120"/>
  <c r="J806" i="120"/>
  <c r="I760" i="120"/>
  <c r="J753" i="120"/>
  <c r="J732" i="120"/>
  <c r="H728" i="120"/>
  <c r="G728" i="120"/>
  <c r="G727" i="120" s="1"/>
  <c r="H725" i="120"/>
  <c r="H722" i="120"/>
  <c r="H715" i="120"/>
  <c r="H713" i="120"/>
  <c r="H704" i="120"/>
  <c r="H698" i="120"/>
  <c r="H696" i="120"/>
  <c r="H670" i="120"/>
  <c r="G671" i="120"/>
  <c r="H653" i="120"/>
  <c r="G654" i="120"/>
  <c r="H620" i="120"/>
  <c r="H617" i="120"/>
  <c r="H586" i="120"/>
  <c r="J555" i="120"/>
  <c r="J554" i="120" s="1"/>
  <c r="G546" i="120"/>
  <c r="I546" i="120" s="1"/>
  <c r="H543" i="120"/>
  <c r="G544" i="120"/>
  <c r="H530" i="120"/>
  <c r="G530" i="120"/>
  <c r="G529" i="120" s="1"/>
  <c r="H498" i="120"/>
  <c r="H495" i="120"/>
  <c r="H492" i="120"/>
  <c r="H490" i="120"/>
  <c r="H487" i="120"/>
  <c r="H484" i="120"/>
  <c r="J485" i="120"/>
  <c r="H467" i="120"/>
  <c r="I450" i="120"/>
  <c r="H355" i="120"/>
  <c r="H352" i="120"/>
  <c r="H297" i="120"/>
  <c r="H293" i="120"/>
  <c r="H277" i="120"/>
  <c r="F310" i="119"/>
  <c r="F309" i="119" s="1"/>
  <c r="F305" i="119" s="1"/>
  <c r="F304" i="119" s="1"/>
  <c r="H237" i="120"/>
  <c r="I237" i="120" s="1"/>
  <c r="G237" i="120"/>
  <c r="H223" i="120"/>
  <c r="H218" i="120"/>
  <c r="F260" i="119"/>
  <c r="F259" i="119" s="1"/>
  <c r="H205" i="120"/>
  <c r="H175" i="120"/>
  <c r="H148" i="120"/>
  <c r="H145" i="120"/>
  <c r="H108" i="120"/>
  <c r="G109" i="120"/>
  <c r="H94" i="120"/>
  <c r="H91" i="120"/>
  <c r="H85" i="120"/>
  <c r="G86" i="120"/>
  <c r="H70" i="120"/>
  <c r="G71" i="120"/>
  <c r="J68" i="120"/>
  <c r="H50" i="120"/>
  <c r="G51" i="120"/>
  <c r="I981" i="120"/>
  <c r="I980" i="120" s="1"/>
  <c r="H981" i="120"/>
  <c r="H980" i="120" s="1"/>
  <c r="G981" i="120"/>
  <c r="G980" i="120" s="1"/>
  <c r="I978" i="120"/>
  <c r="I977" i="120" s="1"/>
  <c r="I976" i="120" s="1"/>
  <c r="H978" i="120"/>
  <c r="H977" i="120" s="1"/>
  <c r="H976" i="120" s="1"/>
  <c r="G978" i="120"/>
  <c r="G977" i="120" s="1"/>
  <c r="G976" i="120" s="1"/>
  <c r="I974" i="120"/>
  <c r="I973" i="120" s="1"/>
  <c r="H974" i="120"/>
  <c r="H973" i="120" s="1"/>
  <c r="G974" i="120"/>
  <c r="G973" i="120" s="1"/>
  <c r="I971" i="120"/>
  <c r="I970" i="120" s="1"/>
  <c r="H971" i="120"/>
  <c r="H970" i="120" s="1"/>
  <c r="G971" i="120"/>
  <c r="G970" i="120" s="1"/>
  <c r="I967" i="120"/>
  <c r="I966" i="120" s="1"/>
  <c r="H967" i="120"/>
  <c r="H966" i="120" s="1"/>
  <c r="G967" i="120"/>
  <c r="G966" i="120" s="1"/>
  <c r="J957" i="120"/>
  <c r="J956" i="120"/>
  <c r="I938" i="120"/>
  <c r="I937" i="120" s="1"/>
  <c r="I936" i="120" s="1"/>
  <c r="I935" i="120" s="1"/>
  <c r="H938" i="120"/>
  <c r="H937" i="120" s="1"/>
  <c r="H936" i="120" s="1"/>
  <c r="H935" i="120" s="1"/>
  <c r="G938" i="120"/>
  <c r="G937" i="120" s="1"/>
  <c r="G936" i="120" s="1"/>
  <c r="G935" i="120" s="1"/>
  <c r="G923" i="120"/>
  <c r="G916" i="120"/>
  <c r="G915" i="120" s="1"/>
  <c r="H912" i="120"/>
  <c r="G912" i="120"/>
  <c r="H897" i="120"/>
  <c r="G897" i="120"/>
  <c r="G896" i="120" s="1"/>
  <c r="H894" i="120"/>
  <c r="I894" i="120" s="1"/>
  <c r="G894" i="120"/>
  <c r="H876" i="120"/>
  <c r="G876" i="120"/>
  <c r="G875" i="120" s="1"/>
  <c r="H873" i="120"/>
  <c r="I873" i="120" s="1"/>
  <c r="G873" i="120"/>
  <c r="H871" i="120"/>
  <c r="I871" i="120" s="1"/>
  <c r="G871" i="120"/>
  <c r="H867" i="120"/>
  <c r="G867" i="120"/>
  <c r="G866" i="120" s="1"/>
  <c r="H864" i="120"/>
  <c r="I864" i="120" s="1"/>
  <c r="G864" i="120"/>
  <c r="G858" i="120"/>
  <c r="G857" i="120" s="1"/>
  <c r="G856" i="120" s="1"/>
  <c r="G855" i="120" s="1"/>
  <c r="I853" i="120"/>
  <c r="I852" i="120" s="1"/>
  <c r="H853" i="120"/>
  <c r="H852" i="120" s="1"/>
  <c r="G853" i="120"/>
  <c r="G852" i="120" s="1"/>
  <c r="H796" i="120"/>
  <c r="G796" i="120"/>
  <c r="H790" i="120"/>
  <c r="G790" i="120"/>
  <c r="G789" i="120" s="1"/>
  <c r="G773" i="120"/>
  <c r="G772" i="120" s="1"/>
  <c r="G770" i="120"/>
  <c r="G769" i="120" s="1"/>
  <c r="H763" i="120"/>
  <c r="G763" i="120"/>
  <c r="G762" i="120" s="1"/>
  <c r="H756" i="120"/>
  <c r="G756" i="120"/>
  <c r="G755" i="120" s="1"/>
  <c r="I743" i="120"/>
  <c r="I742" i="120" s="1"/>
  <c r="I741" i="120" s="1"/>
  <c r="I740" i="120" s="1"/>
  <c r="H743" i="120"/>
  <c r="H742" i="120" s="1"/>
  <c r="H741" i="120" s="1"/>
  <c r="H740" i="120" s="1"/>
  <c r="G743" i="120"/>
  <c r="G742" i="120" s="1"/>
  <c r="G741" i="120" s="1"/>
  <c r="G740" i="120" s="1"/>
  <c r="I738" i="120"/>
  <c r="I737" i="120" s="1"/>
  <c r="H738" i="120"/>
  <c r="H737" i="120" s="1"/>
  <c r="G738" i="120"/>
  <c r="G737" i="120" s="1"/>
  <c r="H735" i="120"/>
  <c r="G735" i="120"/>
  <c r="G734" i="120" s="1"/>
  <c r="J720" i="120"/>
  <c r="J717" i="120"/>
  <c r="I706" i="120"/>
  <c r="H706" i="120"/>
  <c r="G706" i="120"/>
  <c r="I700" i="120"/>
  <c r="H700" i="120"/>
  <c r="G700" i="120"/>
  <c r="H687" i="120"/>
  <c r="G687" i="120"/>
  <c r="H685" i="120"/>
  <c r="G685" i="120"/>
  <c r="G684" i="120" s="1"/>
  <c r="H682" i="120"/>
  <c r="G682" i="120"/>
  <c r="G681" i="120" s="1"/>
  <c r="H679" i="120"/>
  <c r="G679" i="120"/>
  <c r="G678" i="120" s="1"/>
  <c r="G677" i="120" s="1"/>
  <c r="G676" i="120" s="1"/>
  <c r="G675" i="120" s="1"/>
  <c r="H673" i="120"/>
  <c r="G673" i="120"/>
  <c r="G672" i="120" s="1"/>
  <c r="H668" i="120"/>
  <c r="G668" i="120"/>
  <c r="H655" i="120"/>
  <c r="G655" i="120"/>
  <c r="H648" i="120"/>
  <c r="G648" i="120"/>
  <c r="H638" i="120"/>
  <c r="G638" i="120"/>
  <c r="G637" i="120" s="1"/>
  <c r="G636" i="120" s="1"/>
  <c r="G635" i="120" s="1"/>
  <c r="H633" i="120"/>
  <c r="G633" i="120"/>
  <c r="G632" i="120" s="1"/>
  <c r="G631" i="120" s="1"/>
  <c r="G630" i="120" s="1"/>
  <c r="I627" i="120"/>
  <c r="I626" i="120" s="1"/>
  <c r="H627" i="120"/>
  <c r="H626" i="120" s="1"/>
  <c r="G627" i="120"/>
  <c r="G626" i="120" s="1"/>
  <c r="I624" i="120"/>
  <c r="I623" i="120" s="1"/>
  <c r="H624" i="120"/>
  <c r="H623" i="120" s="1"/>
  <c r="G624" i="120"/>
  <c r="G623" i="120" s="1"/>
  <c r="H613" i="120"/>
  <c r="G613" i="120"/>
  <c r="G612" i="120" s="1"/>
  <c r="H610" i="120"/>
  <c r="G610" i="120"/>
  <c r="G609" i="120" s="1"/>
  <c r="G606" i="120"/>
  <c r="G605" i="120" s="1"/>
  <c r="G604" i="120" s="1"/>
  <c r="H606" i="120"/>
  <c r="G602" i="120"/>
  <c r="H602" i="120"/>
  <c r="I602" i="120" s="1"/>
  <c r="G601" i="120"/>
  <c r="H600" i="120"/>
  <c r="H597" i="120"/>
  <c r="G597" i="120"/>
  <c r="H595" i="120"/>
  <c r="G595" i="120"/>
  <c r="H592" i="120"/>
  <c r="G592" i="120"/>
  <c r="H590" i="120"/>
  <c r="G590" i="120"/>
  <c r="H557" i="120"/>
  <c r="H551" i="120"/>
  <c r="I551" i="120" s="1"/>
  <c r="G551" i="120"/>
  <c r="H549" i="120"/>
  <c r="I549" i="120" s="1"/>
  <c r="G549" i="120"/>
  <c r="J532" i="120"/>
  <c r="G525" i="120"/>
  <c r="G524" i="120" s="1"/>
  <c r="H525" i="120"/>
  <c r="H522" i="120"/>
  <c r="G522" i="120"/>
  <c r="G521" i="120" s="1"/>
  <c r="H517" i="120"/>
  <c r="G517" i="120"/>
  <c r="G516" i="120" s="1"/>
  <c r="H510" i="120"/>
  <c r="G510" i="120"/>
  <c r="G509" i="120" s="1"/>
  <c r="G508" i="120" s="1"/>
  <c r="G507" i="120" s="1"/>
  <c r="I503" i="120"/>
  <c r="I502" i="120" s="1"/>
  <c r="H503" i="120"/>
  <c r="H502" i="120" s="1"/>
  <c r="H500" i="120" s="1"/>
  <c r="G503" i="120"/>
  <c r="G502" i="120" s="1"/>
  <c r="G500" i="120" s="1"/>
  <c r="H480" i="120"/>
  <c r="G480" i="120"/>
  <c r="G479" i="120" s="1"/>
  <c r="H477" i="120"/>
  <c r="G477" i="120"/>
  <c r="G476" i="120" s="1"/>
  <c r="H474" i="120"/>
  <c r="G474" i="120"/>
  <c r="G473" i="120" s="1"/>
  <c r="H471" i="120"/>
  <c r="G471" i="120"/>
  <c r="G470" i="120" s="1"/>
  <c r="I462" i="120"/>
  <c r="I461" i="120" s="1"/>
  <c r="H462" i="120"/>
  <c r="H461" i="120" s="1"/>
  <c r="G462" i="120"/>
  <c r="G461" i="120" s="1"/>
  <c r="G456" i="120"/>
  <c r="G455" i="120" s="1"/>
  <c r="G453" i="120"/>
  <c r="G452" i="120" s="1"/>
  <c r="H442" i="120"/>
  <c r="G442" i="120"/>
  <c r="G434" i="120"/>
  <c r="G433" i="120" s="1"/>
  <c r="H431" i="120"/>
  <c r="G431" i="120"/>
  <c r="G430" i="120" s="1"/>
  <c r="G427" i="120"/>
  <c r="G426" i="120" s="1"/>
  <c r="G424" i="120"/>
  <c r="G423" i="120" s="1"/>
  <c r="I420" i="120"/>
  <c r="I419" i="120" s="1"/>
  <c r="H420" i="120"/>
  <c r="H419" i="120" s="1"/>
  <c r="G420" i="120"/>
  <c r="G419" i="120" s="1"/>
  <c r="I417" i="120"/>
  <c r="I416" i="120" s="1"/>
  <c r="H417" i="120"/>
  <c r="H416" i="120" s="1"/>
  <c r="G417" i="120"/>
  <c r="G416" i="120" s="1"/>
  <c r="I413" i="120"/>
  <c r="I412" i="120" s="1"/>
  <c r="H413" i="120"/>
  <c r="H412" i="120" s="1"/>
  <c r="G413" i="120"/>
  <c r="G412" i="120" s="1"/>
  <c r="I410" i="120"/>
  <c r="I409" i="120" s="1"/>
  <c r="H410" i="120"/>
  <c r="H409" i="120" s="1"/>
  <c r="G410" i="120"/>
  <c r="G409" i="120" s="1"/>
  <c r="I393" i="120"/>
  <c r="H393" i="120"/>
  <c r="G393" i="120"/>
  <c r="I391" i="120"/>
  <c r="H391" i="120"/>
  <c r="G391" i="120"/>
  <c r="H382" i="120"/>
  <c r="G382" i="120"/>
  <c r="G381" i="120" s="1"/>
  <c r="I370" i="120"/>
  <c r="I369" i="120" s="1"/>
  <c r="H370" i="120"/>
  <c r="H369" i="120" s="1"/>
  <c r="G370" i="120"/>
  <c r="G369" i="120" s="1"/>
  <c r="H367" i="120"/>
  <c r="G367" i="120"/>
  <c r="H363" i="120"/>
  <c r="I363" i="120" s="1"/>
  <c r="G363" i="120"/>
  <c r="G359" i="120"/>
  <c r="G358" i="120" s="1"/>
  <c r="G357" i="120" s="1"/>
  <c r="H349" i="120"/>
  <c r="G349" i="120"/>
  <c r="G348" i="120" s="1"/>
  <c r="I343" i="120"/>
  <c r="I342" i="120" s="1"/>
  <c r="H343" i="120"/>
  <c r="H342" i="120" s="1"/>
  <c r="G343" i="120"/>
  <c r="G342" i="120" s="1"/>
  <c r="I340" i="120"/>
  <c r="I339" i="120" s="1"/>
  <c r="H340" i="120"/>
  <c r="H339" i="120" s="1"/>
  <c r="G340" i="120"/>
  <c r="G339" i="120" s="1"/>
  <c r="I337" i="120"/>
  <c r="I336" i="120" s="1"/>
  <c r="H337" i="120"/>
  <c r="H336" i="120" s="1"/>
  <c r="G337" i="120"/>
  <c r="G336" i="120" s="1"/>
  <c r="I321" i="120"/>
  <c r="H321" i="120"/>
  <c r="G321" i="120"/>
  <c r="H316" i="120"/>
  <c r="I316" i="120" s="1"/>
  <c r="G316" i="120"/>
  <c r="H314" i="120"/>
  <c r="I314" i="120" s="1"/>
  <c r="G314" i="120"/>
  <c r="I308" i="120"/>
  <c r="H308" i="120"/>
  <c r="G308" i="120"/>
  <c r="H306" i="120"/>
  <c r="G306" i="120"/>
  <c r="H280" i="120"/>
  <c r="G280" i="120"/>
  <c r="G279" i="120" s="1"/>
  <c r="I274" i="120"/>
  <c r="I273" i="120" s="1"/>
  <c r="H274" i="120"/>
  <c r="H273" i="120" s="1"/>
  <c r="G274" i="120"/>
  <c r="G273" i="120" s="1"/>
  <c r="I271" i="120"/>
  <c r="I270" i="120" s="1"/>
  <c r="I269" i="120" s="1"/>
  <c r="H271" i="120"/>
  <c r="H270" i="120" s="1"/>
  <c r="H269" i="120" s="1"/>
  <c r="G271" i="120"/>
  <c r="G270" i="120" s="1"/>
  <c r="G269" i="120" s="1"/>
  <c r="H235" i="120"/>
  <c r="G235" i="120"/>
  <c r="H230" i="120"/>
  <c r="G230" i="120"/>
  <c r="H228" i="120"/>
  <c r="G228" i="120"/>
  <c r="H227" i="120"/>
  <c r="G227" i="120"/>
  <c r="H213" i="120"/>
  <c r="G213" i="120"/>
  <c r="G212" i="120" s="1"/>
  <c r="H210" i="120"/>
  <c r="G210" i="120"/>
  <c r="I200" i="120"/>
  <c r="I199" i="120" s="1"/>
  <c r="I198" i="120" s="1"/>
  <c r="H200" i="120"/>
  <c r="H199" i="120" s="1"/>
  <c r="H198" i="120" s="1"/>
  <c r="G200" i="120"/>
  <c r="G199" i="120" s="1"/>
  <c r="G198" i="120" s="1"/>
  <c r="I191" i="120"/>
  <c r="I190" i="120" s="1"/>
  <c r="H191" i="120"/>
  <c r="H190" i="120" s="1"/>
  <c r="G191" i="120"/>
  <c r="G190" i="120" s="1"/>
  <c r="H183" i="120"/>
  <c r="G183" i="120"/>
  <c r="G182" i="120" s="1"/>
  <c r="H180" i="120"/>
  <c r="G180" i="120"/>
  <c r="G179" i="120" s="1"/>
  <c r="G178" i="120" s="1"/>
  <c r="H172" i="120"/>
  <c r="G172" i="120"/>
  <c r="G171" i="120" s="1"/>
  <c r="H169" i="120"/>
  <c r="G169" i="120"/>
  <c r="H167" i="120"/>
  <c r="G167" i="120"/>
  <c r="H164" i="120"/>
  <c r="G164" i="120"/>
  <c r="G163" i="120" s="1"/>
  <c r="H161" i="120"/>
  <c r="G161" i="120"/>
  <c r="G160" i="120" s="1"/>
  <c r="G159" i="120" s="1"/>
  <c r="G158" i="120" s="1"/>
  <c r="H156" i="120"/>
  <c r="G156" i="120"/>
  <c r="G155" i="120" s="1"/>
  <c r="G154" i="120" s="1"/>
  <c r="G153" i="120" s="1"/>
  <c r="H142" i="120"/>
  <c r="G142" i="120"/>
  <c r="G141" i="120" s="1"/>
  <c r="G139" i="120"/>
  <c r="G138" i="120" s="1"/>
  <c r="H139" i="120"/>
  <c r="H136" i="120"/>
  <c r="G136" i="120"/>
  <c r="G135" i="120" s="1"/>
  <c r="H131" i="120"/>
  <c r="G131" i="120"/>
  <c r="G130" i="120" s="1"/>
  <c r="H127" i="120"/>
  <c r="G127" i="120"/>
  <c r="G126" i="120" s="1"/>
  <c r="H121" i="120"/>
  <c r="G121" i="120"/>
  <c r="G120" i="120" s="1"/>
  <c r="I118" i="120"/>
  <c r="I117" i="120" s="1"/>
  <c r="H118" i="120"/>
  <c r="H117" i="120" s="1"/>
  <c r="G118" i="120"/>
  <c r="G117" i="120" s="1"/>
  <c r="I115" i="120"/>
  <c r="I114" i="120" s="1"/>
  <c r="H115" i="120"/>
  <c r="H114" i="120" s="1"/>
  <c r="G115" i="120"/>
  <c r="G114" i="120" s="1"/>
  <c r="I112" i="120"/>
  <c r="I111" i="120" s="1"/>
  <c r="I110" i="120" s="1"/>
  <c r="H112" i="120"/>
  <c r="H111" i="120" s="1"/>
  <c r="H110" i="120" s="1"/>
  <c r="G112" i="120"/>
  <c r="G111" i="120" s="1"/>
  <c r="G110" i="120" s="1"/>
  <c r="F110" i="120"/>
  <c r="H101" i="120"/>
  <c r="G101" i="120"/>
  <c r="H99" i="120"/>
  <c r="G99" i="120"/>
  <c r="H96" i="120"/>
  <c r="G96" i="120"/>
  <c r="H88" i="120"/>
  <c r="G88" i="120"/>
  <c r="G87" i="120" s="1"/>
  <c r="H78" i="120"/>
  <c r="G78" i="120"/>
  <c r="G77" i="120" s="1"/>
  <c r="H74" i="120"/>
  <c r="G74" i="120"/>
  <c r="H72" i="120"/>
  <c r="G72" i="120"/>
  <c r="H65" i="120"/>
  <c r="G65" i="120"/>
  <c r="H60" i="120"/>
  <c r="G60" i="120"/>
  <c r="G55" i="120"/>
  <c r="J55" i="120"/>
  <c r="H55" i="120"/>
  <c r="I55" i="120" s="1"/>
  <c r="H43" i="120"/>
  <c r="G43" i="120"/>
  <c r="G42" i="120" s="1"/>
  <c r="G41" i="120" s="1"/>
  <c r="G40" i="120" s="1"/>
  <c r="G39" i="120" s="1"/>
  <c r="I34" i="120"/>
  <c r="I33" i="120" s="1"/>
  <c r="I32" i="120" s="1"/>
  <c r="H34" i="120"/>
  <c r="H33" i="120" s="1"/>
  <c r="H32" i="120" s="1"/>
  <c r="G34" i="120"/>
  <c r="G33" i="120" s="1"/>
  <c r="G32" i="120" s="1"/>
  <c r="H30" i="120"/>
  <c r="G30" i="120"/>
  <c r="H26" i="120"/>
  <c r="G26" i="120"/>
  <c r="H24" i="120"/>
  <c r="H23" i="120" s="1"/>
  <c r="G24" i="120"/>
  <c r="G18" i="120"/>
  <c r="G17" i="120" s="1"/>
  <c r="G16" i="120" s="1"/>
  <c r="G15" i="120" s="1"/>
  <c r="G14" i="120" s="1"/>
  <c r="G915" i="119"/>
  <c r="G912" i="119"/>
  <c r="G871" i="119"/>
  <c r="G844" i="119"/>
  <c r="H519" i="119"/>
  <c r="G957" i="119"/>
  <c r="G955" i="119"/>
  <c r="G974" i="119"/>
  <c r="G972" i="119"/>
  <c r="F792" i="119"/>
  <c r="F791" i="119" s="1"/>
  <c r="G792" i="119"/>
  <c r="G787" i="119"/>
  <c r="G780" i="119"/>
  <c r="G763" i="119"/>
  <c r="G760" i="119"/>
  <c r="G757" i="119"/>
  <c r="G746" i="119"/>
  <c r="F743" i="119"/>
  <c r="F742" i="119" s="1"/>
  <c r="G732" i="119"/>
  <c r="G727" i="119"/>
  <c r="G703" i="119"/>
  <c r="H692" i="119"/>
  <c r="F676" i="119"/>
  <c r="G648" i="119"/>
  <c r="G639" i="119"/>
  <c r="G641" i="119"/>
  <c r="G636" i="119"/>
  <c r="G634" i="119"/>
  <c r="G630" i="119"/>
  <c r="G622" i="119"/>
  <c r="F617" i="119"/>
  <c r="G560" i="119"/>
  <c r="H537" i="119"/>
  <c r="H536" i="119"/>
  <c r="H513" i="119"/>
  <c r="F400" i="119"/>
  <c r="F399" i="119" s="1"/>
  <c r="G357" i="119"/>
  <c r="G292" i="119"/>
  <c r="H292" i="119" s="1"/>
  <c r="F292" i="119"/>
  <c r="G278" i="119"/>
  <c r="G272" i="119" s="1"/>
  <c r="G271" i="119" s="1"/>
  <c r="G269" i="119"/>
  <c r="F269" i="119"/>
  <c r="F268" i="119" s="1"/>
  <c r="F267" i="119" s="1"/>
  <c r="F266" i="119" s="1"/>
  <c r="F265" i="119" s="1"/>
  <c r="G235" i="119"/>
  <c r="H48" i="120"/>
  <c r="G49" i="120"/>
  <c r="H63" i="120"/>
  <c r="G64" i="120"/>
  <c r="H68" i="120"/>
  <c r="G69" i="120"/>
  <c r="G196" i="119"/>
  <c r="G199" i="119"/>
  <c r="G205" i="119"/>
  <c r="G230" i="119"/>
  <c r="G399" i="120"/>
  <c r="G398" i="120" s="1"/>
  <c r="H399" i="120"/>
  <c r="H398" i="120" s="1"/>
  <c r="H397" i="120"/>
  <c r="H396" i="120" s="1"/>
  <c r="I397" i="120"/>
  <c r="I396" i="120" s="1"/>
  <c r="G397" i="120"/>
  <c r="G396" i="120" s="1"/>
  <c r="G54" i="120"/>
  <c r="I54" i="120" s="1"/>
  <c r="G58" i="120"/>
  <c r="G140" i="119"/>
  <c r="G143" i="119"/>
  <c r="G388" i="119"/>
  <c r="G387" i="119" s="1"/>
  <c r="F388" i="119"/>
  <c r="G360" i="119"/>
  <c r="G353" i="119"/>
  <c r="G350" i="119"/>
  <c r="G329" i="119"/>
  <c r="H83" i="120"/>
  <c r="G84" i="120"/>
  <c r="H106" i="120"/>
  <c r="G107" i="120"/>
  <c r="H988" i="120"/>
  <c r="H986" i="120" s="1"/>
  <c r="H985" i="120" s="1"/>
  <c r="G988" i="120"/>
  <c r="G987" i="120" s="1"/>
  <c r="H666" i="120"/>
  <c r="G667" i="120"/>
  <c r="H664" i="120"/>
  <c r="G665" i="120"/>
  <c r="H651" i="120"/>
  <c r="G652" i="120"/>
  <c r="F974" i="119"/>
  <c r="F972" i="119"/>
  <c r="F970" i="119"/>
  <c r="G965" i="119"/>
  <c r="H965" i="119" s="1"/>
  <c r="F965" i="119"/>
  <c r="G959" i="119"/>
  <c r="H959" i="119" s="1"/>
  <c r="F959" i="119"/>
  <c r="G948" i="119"/>
  <c r="F948" i="119"/>
  <c r="F947" i="119" s="1"/>
  <c r="F946" i="119" s="1"/>
  <c r="F945" i="119" s="1"/>
  <c r="F943" i="119"/>
  <c r="F942" i="119" s="1"/>
  <c r="F941" i="119" s="1"/>
  <c r="F940" i="119" s="1"/>
  <c r="G943" i="119"/>
  <c r="G936" i="119"/>
  <c r="F936" i="119"/>
  <c r="F935" i="119" s="1"/>
  <c r="G933" i="119"/>
  <c r="F933" i="119"/>
  <c r="F932" i="119" s="1"/>
  <c r="G929" i="119"/>
  <c r="F929" i="119"/>
  <c r="F928" i="119" s="1"/>
  <c r="G926" i="119"/>
  <c r="F926" i="119"/>
  <c r="F925" i="119" s="1"/>
  <c r="G922" i="119"/>
  <c r="F922" i="119"/>
  <c r="F921" i="119" s="1"/>
  <c r="F917" i="119" s="1"/>
  <c r="G908" i="119"/>
  <c r="F908" i="119"/>
  <c r="F907" i="119" s="1"/>
  <c r="G905" i="119"/>
  <c r="F905" i="119"/>
  <c r="F904" i="119" s="1"/>
  <c r="G901" i="119"/>
  <c r="F901" i="119"/>
  <c r="F900" i="119" s="1"/>
  <c r="F899" i="119" s="1"/>
  <c r="G893" i="119"/>
  <c r="H893" i="119" s="1"/>
  <c r="F893" i="119"/>
  <c r="F891" i="119"/>
  <c r="G891" i="119"/>
  <c r="G888" i="119"/>
  <c r="F888" i="119"/>
  <c r="F887" i="119" s="1"/>
  <c r="F886" i="119" s="1"/>
  <c r="G831" i="119"/>
  <c r="H831" i="119" s="1"/>
  <c r="G829" i="119"/>
  <c r="F829" i="119"/>
  <c r="F828" i="119" s="1"/>
  <c r="G816" i="119"/>
  <c r="F816" i="119"/>
  <c r="F809" i="119"/>
  <c r="F808" i="119" s="1"/>
  <c r="F807" i="119" s="1"/>
  <c r="F806" i="119" s="1"/>
  <c r="G809" i="119"/>
  <c r="G800" i="119"/>
  <c r="F800" i="119"/>
  <c r="F799" i="119" s="1"/>
  <c r="F795" i="119"/>
  <c r="F794" i="119" s="1"/>
  <c r="G795" i="119"/>
  <c r="G774" i="119"/>
  <c r="F774" i="119"/>
  <c r="F773" i="119" s="1"/>
  <c r="F772" i="119" s="1"/>
  <c r="F771" i="119" s="1"/>
  <c r="G769" i="119"/>
  <c r="F769" i="119"/>
  <c r="G767" i="119"/>
  <c r="F767" i="119"/>
  <c r="G755" i="119"/>
  <c r="F755" i="119"/>
  <c r="F754" i="119" s="1"/>
  <c r="G752" i="119"/>
  <c r="F752" i="119"/>
  <c r="F751" i="119" s="1"/>
  <c r="G749" i="119"/>
  <c r="F749" i="119"/>
  <c r="F748" i="119" s="1"/>
  <c r="G739" i="119"/>
  <c r="F739" i="119"/>
  <c r="F738" i="119" s="1"/>
  <c r="G736" i="119"/>
  <c r="F736" i="119"/>
  <c r="F735" i="119" s="1"/>
  <c r="F734" i="119" s="1"/>
  <c r="F724" i="119"/>
  <c r="F723" i="119" s="1"/>
  <c r="G724" i="119"/>
  <c r="G721" i="119"/>
  <c r="F721" i="119"/>
  <c r="F720" i="119" s="1"/>
  <c r="G717" i="119"/>
  <c r="F717" i="119"/>
  <c r="F716" i="119" s="1"/>
  <c r="G714" i="119"/>
  <c r="F714" i="119"/>
  <c r="F713" i="119" s="1"/>
  <c r="G710" i="119"/>
  <c r="F710" i="119"/>
  <c r="F709" i="119" s="1"/>
  <c r="G707" i="119"/>
  <c r="F707" i="119"/>
  <c r="F706" i="119" s="1"/>
  <c r="G698" i="119"/>
  <c r="F698" i="119"/>
  <c r="F697" i="119" s="1"/>
  <c r="G695" i="119"/>
  <c r="F695" i="119"/>
  <c r="F694" i="119" s="1"/>
  <c r="G685" i="119"/>
  <c r="F685" i="119"/>
  <c r="F684" i="119" s="1"/>
  <c r="G682" i="119"/>
  <c r="F682" i="119"/>
  <c r="F681" i="119" s="1"/>
  <c r="G678" i="119"/>
  <c r="F678" i="119"/>
  <c r="G663" i="119"/>
  <c r="F658" i="119"/>
  <c r="F657" i="119" s="1"/>
  <c r="G658" i="119"/>
  <c r="G655" i="119"/>
  <c r="H655" i="119" s="1"/>
  <c r="F655" i="119"/>
  <c r="G653" i="119"/>
  <c r="H653" i="119" s="1"/>
  <c r="F653" i="119"/>
  <c r="G644" i="119"/>
  <c r="F644" i="119"/>
  <c r="F643" i="119" s="1"/>
  <c r="G619" i="119"/>
  <c r="F619" i="119"/>
  <c r="F613" i="119"/>
  <c r="G613" i="119"/>
  <c r="F609" i="119"/>
  <c r="H609" i="119" s="1"/>
  <c r="G603" i="119"/>
  <c r="F603" i="119"/>
  <c r="G590" i="119"/>
  <c r="F590" i="119"/>
  <c r="F589" i="119" s="1"/>
  <c r="G587" i="119"/>
  <c r="F587" i="119"/>
  <c r="F586" i="119" s="1"/>
  <c r="G584" i="119"/>
  <c r="F584" i="119"/>
  <c r="F583" i="119" s="1"/>
  <c r="F582" i="119" s="1"/>
  <c r="G580" i="119"/>
  <c r="F580" i="119"/>
  <c r="G578" i="119"/>
  <c r="F578" i="119"/>
  <c r="F577" i="119" s="1"/>
  <c r="F576" i="119" s="1"/>
  <c r="F575" i="119" s="1"/>
  <c r="F574" i="119" s="1"/>
  <c r="G555" i="119"/>
  <c r="F555" i="119"/>
  <c r="F554" i="119" s="1"/>
  <c r="G551" i="119"/>
  <c r="F551" i="119"/>
  <c r="F550" i="119" s="1"/>
  <c r="F549" i="119" s="1"/>
  <c r="G547" i="119"/>
  <c r="F547" i="119"/>
  <c r="F546" i="119" s="1"/>
  <c r="G544" i="119"/>
  <c r="F544" i="119"/>
  <c r="G542" i="119"/>
  <c r="F542" i="119"/>
  <c r="F538" i="119"/>
  <c r="G538" i="119"/>
  <c r="G471" i="119"/>
  <c r="F471" i="119"/>
  <c r="F470" i="119" s="1"/>
  <c r="F469" i="119" s="1"/>
  <c r="F449" i="119"/>
  <c r="F448" i="119" s="1"/>
  <c r="F446" i="119"/>
  <c r="F445" i="119" s="1"/>
  <c r="G439" i="119"/>
  <c r="F439" i="119"/>
  <c r="F438" i="119" s="1"/>
  <c r="G433" i="119"/>
  <c r="F433" i="119"/>
  <c r="F432" i="119" s="1"/>
  <c r="G421" i="119"/>
  <c r="F421" i="119"/>
  <c r="F420" i="119" s="1"/>
  <c r="F419" i="119" s="1"/>
  <c r="F418" i="119" s="1"/>
  <c r="F417" i="119" s="1"/>
  <c r="F415" i="119" s="1"/>
  <c r="F414" i="119" s="1"/>
  <c r="F407" i="119"/>
  <c r="F406" i="119" s="1"/>
  <c r="F405" i="119" s="1"/>
  <c r="G381" i="119"/>
  <c r="F381" i="119"/>
  <c r="G376" i="119"/>
  <c r="F376" i="119"/>
  <c r="G374" i="119"/>
  <c r="F374" i="119"/>
  <c r="G362" i="119"/>
  <c r="F362" i="119"/>
  <c r="G335" i="119"/>
  <c r="F335" i="119"/>
  <c r="F334" i="119" s="1"/>
  <c r="F333" i="119"/>
  <c r="G332" i="119"/>
  <c r="G326" i="119"/>
  <c r="F326" i="119"/>
  <c r="F325" i="119" s="1"/>
  <c r="F302" i="119"/>
  <c r="F297" i="119"/>
  <c r="G290" i="119"/>
  <c r="F290" i="119"/>
  <c r="F285" i="119"/>
  <c r="F283" i="119"/>
  <c r="F282" i="119"/>
  <c r="G276" i="119"/>
  <c r="F276" i="119"/>
  <c r="G263" i="119"/>
  <c r="F263" i="119"/>
  <c r="F262" i="119" s="1"/>
  <c r="G254" i="119"/>
  <c r="F254" i="119"/>
  <c r="F253" i="119" s="1"/>
  <c r="G246" i="119"/>
  <c r="F246" i="119"/>
  <c r="F245" i="119" s="1"/>
  <c r="G238" i="119"/>
  <c r="F238" i="119"/>
  <c r="F237" i="119" s="1"/>
  <c r="G227" i="119"/>
  <c r="F227" i="119"/>
  <c r="F226" i="119" s="1"/>
  <c r="G224" i="119"/>
  <c r="F224" i="119"/>
  <c r="G222" i="119"/>
  <c r="F222" i="119"/>
  <c r="G219" i="119"/>
  <c r="F219" i="119"/>
  <c r="F218" i="119" s="1"/>
  <c r="G216" i="119"/>
  <c r="F216" i="119"/>
  <c r="G215" i="119"/>
  <c r="F215" i="119"/>
  <c r="F214" i="119" s="1"/>
  <c r="F213" i="119" s="1"/>
  <c r="G211" i="119"/>
  <c r="F211" i="119"/>
  <c r="F209" i="119" s="1"/>
  <c r="G210" i="119"/>
  <c r="F210" i="119"/>
  <c r="F208" i="119" s="1"/>
  <c r="F207" i="119" s="1"/>
  <c r="G202" i="119"/>
  <c r="F202" i="119"/>
  <c r="F201" i="119" s="1"/>
  <c r="G193" i="119"/>
  <c r="F193" i="119"/>
  <c r="F192" i="119" s="1"/>
  <c r="G190" i="119"/>
  <c r="F190" i="119"/>
  <c r="F189" i="119" s="1"/>
  <c r="G187" i="119"/>
  <c r="F187" i="119"/>
  <c r="F186" i="119" s="1"/>
  <c r="G182" i="119"/>
  <c r="F182" i="119"/>
  <c r="F181" i="119" s="1"/>
  <c r="G178" i="119"/>
  <c r="F178" i="119"/>
  <c r="F177" i="119" s="1"/>
  <c r="G172" i="119"/>
  <c r="F172" i="119"/>
  <c r="F171" i="119" s="1"/>
  <c r="F169" i="119"/>
  <c r="F168" i="119" s="1"/>
  <c r="G169" i="119"/>
  <c r="G166" i="119"/>
  <c r="F166" i="119"/>
  <c r="F165" i="119" s="1"/>
  <c r="G163" i="119"/>
  <c r="F163" i="119"/>
  <c r="G161" i="119"/>
  <c r="F161" i="119"/>
  <c r="G157" i="119"/>
  <c r="F157" i="119"/>
  <c r="G150" i="119"/>
  <c r="F150" i="119"/>
  <c r="F147" i="119" s="1"/>
  <c r="G148" i="119"/>
  <c r="F148" i="119"/>
  <c r="G145" i="119"/>
  <c r="F145" i="119"/>
  <c r="G137" i="119"/>
  <c r="F137" i="119"/>
  <c r="G135" i="119"/>
  <c r="F135" i="119"/>
  <c r="F134" i="119" s="1"/>
  <c r="G132" i="119"/>
  <c r="F132" i="119"/>
  <c r="F130" i="119"/>
  <c r="G125" i="119"/>
  <c r="F125" i="119"/>
  <c r="F124" i="119" s="1"/>
  <c r="G122" i="119"/>
  <c r="F122" i="119"/>
  <c r="F121" i="119" s="1"/>
  <c r="G119" i="119"/>
  <c r="F119" i="119"/>
  <c r="F118" i="119" s="1"/>
  <c r="F117" i="119" s="1"/>
  <c r="G114" i="119"/>
  <c r="H114" i="119" s="1"/>
  <c r="F114" i="119"/>
  <c r="G112" i="119"/>
  <c r="H112" i="119" s="1"/>
  <c r="F112" i="119"/>
  <c r="G108" i="119"/>
  <c r="H108" i="119" s="1"/>
  <c r="F108" i="119"/>
  <c r="F106" i="119"/>
  <c r="G103" i="119"/>
  <c r="F103" i="119"/>
  <c r="G98" i="119"/>
  <c r="F98" i="119"/>
  <c r="G93" i="119"/>
  <c r="F93" i="119"/>
  <c r="F86" i="119"/>
  <c r="F85" i="119" s="1"/>
  <c r="F84" i="119" s="1"/>
  <c r="F83" i="119" s="1"/>
  <c r="F82" i="119" s="1"/>
  <c r="G86" i="119"/>
  <c r="G80" i="119"/>
  <c r="F80" i="119"/>
  <c r="F79" i="119" s="1"/>
  <c r="F78" i="119" s="1"/>
  <c r="F77" i="119" s="1"/>
  <c r="F76" i="119" s="1"/>
  <c r="G74" i="119"/>
  <c r="F74" i="119"/>
  <c r="G73" i="119"/>
  <c r="F73" i="119"/>
  <c r="F72" i="119" s="1"/>
  <c r="G67" i="119"/>
  <c r="F67" i="119"/>
  <c r="G65" i="119"/>
  <c r="F65" i="119"/>
  <c r="F63" i="119"/>
  <c r="G60" i="119"/>
  <c r="H60" i="119" s="1"/>
  <c r="F60" i="119"/>
  <c r="G56" i="119"/>
  <c r="H56" i="119" s="1"/>
  <c r="F56" i="119"/>
  <c r="G54" i="119"/>
  <c r="H54" i="119" s="1"/>
  <c r="G45" i="119"/>
  <c r="F45" i="119"/>
  <c r="F41" i="119"/>
  <c r="G41" i="119"/>
  <c r="H41" i="119" s="1"/>
  <c r="F39" i="119"/>
  <c r="G39" i="119"/>
  <c r="G33" i="119"/>
  <c r="F33" i="119"/>
  <c r="G31" i="119"/>
  <c r="F31" i="119"/>
  <c r="G29" i="119"/>
  <c r="F29" i="119"/>
  <c r="G26" i="119"/>
  <c r="F26" i="119"/>
  <c r="G205" i="120"/>
  <c r="G204" i="120" s="1"/>
  <c r="G252" i="120"/>
  <c r="G251" i="120" s="1"/>
  <c r="I286" i="120"/>
  <c r="H606" i="119"/>
  <c r="H319" i="120"/>
  <c r="F243" i="119"/>
  <c r="F242" i="119" s="1"/>
  <c r="F241" i="119" s="1"/>
  <c r="H37" i="120"/>
  <c r="H124" i="120"/>
  <c r="G799" i="120"/>
  <c r="G798" i="120" s="1"/>
  <c r="H619" i="119" l="1"/>
  <c r="I530" i="120"/>
  <c r="I912" i="120"/>
  <c r="H538" i="119"/>
  <c r="H39" i="119"/>
  <c r="G38" i="119"/>
  <c r="G37" i="119" s="1"/>
  <c r="I367" i="120"/>
  <c r="G536" i="120"/>
  <c r="I536" i="120" s="1"/>
  <c r="H822" i="119"/>
  <c r="F957" i="119"/>
  <c r="H957" i="119" s="1"/>
  <c r="H958" i="119"/>
  <c r="H29" i="119"/>
  <c r="H33" i="119"/>
  <c r="H67" i="119"/>
  <c r="H74" i="119"/>
  <c r="H98" i="119"/>
  <c r="H145" i="119"/>
  <c r="G147" i="119"/>
  <c r="H147" i="119" s="1"/>
  <c r="H150" i="119"/>
  <c r="H161" i="119"/>
  <c r="G165" i="119"/>
  <c r="H165" i="119" s="1"/>
  <c r="H166" i="119"/>
  <c r="G171" i="119"/>
  <c r="H171" i="119" s="1"/>
  <c r="H172" i="119"/>
  <c r="G181" i="119"/>
  <c r="H181" i="119" s="1"/>
  <c r="H182" i="119"/>
  <c r="G189" i="119"/>
  <c r="H189" i="119" s="1"/>
  <c r="H190" i="119"/>
  <c r="G201" i="119"/>
  <c r="H201" i="119" s="1"/>
  <c r="H202" i="119"/>
  <c r="G209" i="119"/>
  <c r="H209" i="119" s="1"/>
  <c r="H211" i="119"/>
  <c r="H216" i="119"/>
  <c r="H222" i="119"/>
  <c r="G226" i="119"/>
  <c r="H226" i="119" s="1"/>
  <c r="H227" i="119"/>
  <c r="G245" i="119"/>
  <c r="H245" i="119" s="1"/>
  <c r="H246" i="119"/>
  <c r="H282" i="119"/>
  <c r="H285" i="119"/>
  <c r="H297" i="119"/>
  <c r="G325" i="119"/>
  <c r="H325" i="119" s="1"/>
  <c r="H326" i="119"/>
  <c r="G334" i="119"/>
  <c r="H334" i="119" s="1"/>
  <c r="H335" i="119"/>
  <c r="H374" i="119"/>
  <c r="H381" i="119"/>
  <c r="G420" i="119"/>
  <c r="H421" i="119"/>
  <c r="G438" i="119"/>
  <c r="H438" i="119" s="1"/>
  <c r="H439" i="119"/>
  <c r="H544" i="119"/>
  <c r="G550" i="119"/>
  <c r="H551" i="119"/>
  <c r="G577" i="119"/>
  <c r="H578" i="119"/>
  <c r="G583" i="119"/>
  <c r="H584" i="119"/>
  <c r="G589" i="119"/>
  <c r="H589" i="119" s="1"/>
  <c r="H590" i="119"/>
  <c r="H613" i="119"/>
  <c r="G681" i="119"/>
  <c r="H681" i="119" s="1"/>
  <c r="H682" i="119"/>
  <c r="G706" i="119"/>
  <c r="H706" i="119" s="1"/>
  <c r="H707" i="119"/>
  <c r="G735" i="119"/>
  <c r="H736" i="119"/>
  <c r="G748" i="119"/>
  <c r="H748" i="119" s="1"/>
  <c r="H749" i="119"/>
  <c r="H769" i="119"/>
  <c r="H829" i="119"/>
  <c r="H891" i="119"/>
  <c r="F140" i="119"/>
  <c r="F139" i="119" s="1"/>
  <c r="H141" i="119"/>
  <c r="F427" i="119"/>
  <c r="F426" i="119" s="1"/>
  <c r="H426" i="119" s="1"/>
  <c r="H428" i="119"/>
  <c r="F464" i="119"/>
  <c r="F463" i="119" s="1"/>
  <c r="H465" i="119"/>
  <c r="G841" i="120"/>
  <c r="I841" i="120" s="1"/>
  <c r="H525" i="119"/>
  <c r="F703" i="119"/>
  <c r="H703" i="119" s="1"/>
  <c r="H704" i="119"/>
  <c r="F732" i="119"/>
  <c r="F731" i="119" s="1"/>
  <c r="H733" i="119"/>
  <c r="F746" i="119"/>
  <c r="F745" i="119" s="1"/>
  <c r="H747" i="119"/>
  <c r="F760" i="119"/>
  <c r="F759" i="119" s="1"/>
  <c r="H761" i="119"/>
  <c r="F780" i="119"/>
  <c r="F779" i="119" s="1"/>
  <c r="F778" i="119" s="1"/>
  <c r="F777" i="119" s="1"/>
  <c r="H781" i="119"/>
  <c r="G791" i="119"/>
  <c r="H791" i="119" s="1"/>
  <c r="H792" i="119"/>
  <c r="F844" i="119"/>
  <c r="H844" i="119" s="1"/>
  <c r="H845" i="119"/>
  <c r="F912" i="119"/>
  <c r="F911" i="119" s="1"/>
  <c r="H913" i="119"/>
  <c r="G121" i="119"/>
  <c r="H121" i="119" s="1"/>
  <c r="H122" i="119"/>
  <c r="G331" i="119"/>
  <c r="G643" i="119"/>
  <c r="H643" i="119" s="1"/>
  <c r="H644" i="119"/>
  <c r="G900" i="119"/>
  <c r="H901" i="119"/>
  <c r="G907" i="119"/>
  <c r="H907" i="119" s="1"/>
  <c r="H908" i="119"/>
  <c r="G925" i="119"/>
  <c r="H925" i="119" s="1"/>
  <c r="H926" i="119"/>
  <c r="G932" i="119"/>
  <c r="H932" i="119" s="1"/>
  <c r="H933" i="119"/>
  <c r="F329" i="119"/>
  <c r="F328" i="119" s="1"/>
  <c r="H330" i="119"/>
  <c r="F353" i="119"/>
  <c r="F352" i="119" s="1"/>
  <c r="H354" i="119"/>
  <c r="F230" i="119"/>
  <c r="F229" i="119" s="1"/>
  <c r="H231" i="119"/>
  <c r="G268" i="119"/>
  <c r="H269" i="119"/>
  <c r="F360" i="119"/>
  <c r="H360" i="119" s="1"/>
  <c r="H361" i="119"/>
  <c r="F630" i="119"/>
  <c r="F629" i="119" s="1"/>
  <c r="H631" i="119"/>
  <c r="F636" i="119"/>
  <c r="F633" i="119" s="1"/>
  <c r="F632" i="119" s="1"/>
  <c r="H637" i="119"/>
  <c r="F639" i="119"/>
  <c r="H640" i="119"/>
  <c r="F442" i="119"/>
  <c r="F441" i="119" s="1"/>
  <c r="H441" i="119" s="1"/>
  <c r="H443" i="119"/>
  <c r="H31" i="119"/>
  <c r="H45" i="119"/>
  <c r="H65" i="119"/>
  <c r="G72" i="119"/>
  <c r="H72" i="119" s="1"/>
  <c r="H73" i="119"/>
  <c r="G79" i="119"/>
  <c r="H80" i="119"/>
  <c r="H93" i="119"/>
  <c r="H103" i="119"/>
  <c r="H132" i="119"/>
  <c r="H137" i="119"/>
  <c r="H148" i="119"/>
  <c r="H157" i="119"/>
  <c r="H163" i="119"/>
  <c r="G177" i="119"/>
  <c r="H177" i="119" s="1"/>
  <c r="H178" i="119"/>
  <c r="G186" i="119"/>
  <c r="H186" i="119" s="1"/>
  <c r="H187" i="119"/>
  <c r="G192" i="119"/>
  <c r="H192" i="119" s="1"/>
  <c r="H193" i="119"/>
  <c r="G208" i="119"/>
  <c r="H210" i="119"/>
  <c r="G214" i="119"/>
  <c r="H215" i="119"/>
  <c r="G218" i="119"/>
  <c r="H218" i="119" s="1"/>
  <c r="H219" i="119"/>
  <c r="H224" i="119"/>
  <c r="G253" i="119"/>
  <c r="H253" i="119" s="1"/>
  <c r="H254" i="119"/>
  <c r="H276" i="119"/>
  <c r="H283" i="119"/>
  <c r="H290" i="119"/>
  <c r="H302" i="119"/>
  <c r="F332" i="119"/>
  <c r="F331" i="119" s="1"/>
  <c r="H333" i="119"/>
  <c r="H362" i="119"/>
  <c r="H376" i="119"/>
  <c r="G432" i="119"/>
  <c r="H432" i="119" s="1"/>
  <c r="H433" i="119"/>
  <c r="G470" i="119"/>
  <c r="H471" i="119"/>
  <c r="H542" i="119"/>
  <c r="G546" i="119"/>
  <c r="H546" i="119" s="1"/>
  <c r="H547" i="119"/>
  <c r="G554" i="119"/>
  <c r="H554" i="119" s="1"/>
  <c r="H555" i="119"/>
  <c r="H580" i="119"/>
  <c r="G586" i="119"/>
  <c r="H586" i="119" s="1"/>
  <c r="H587" i="119"/>
  <c r="H603" i="119"/>
  <c r="G657" i="119"/>
  <c r="H657" i="119" s="1"/>
  <c r="H658" i="119"/>
  <c r="H678" i="119"/>
  <c r="G684" i="119"/>
  <c r="H684" i="119" s="1"/>
  <c r="H685" i="119"/>
  <c r="G709" i="119"/>
  <c r="H709" i="119" s="1"/>
  <c r="H710" i="119"/>
  <c r="G738" i="119"/>
  <c r="H738" i="119" s="1"/>
  <c r="H739" i="119"/>
  <c r="G751" i="119"/>
  <c r="H751" i="119" s="1"/>
  <c r="H752" i="119"/>
  <c r="H767" i="119"/>
  <c r="G773" i="119"/>
  <c r="H774" i="119"/>
  <c r="H816" i="119"/>
  <c r="F143" i="119"/>
  <c r="H143" i="119" s="1"/>
  <c r="H144" i="119"/>
  <c r="F196" i="119"/>
  <c r="F195" i="119" s="1"/>
  <c r="H197" i="119"/>
  <c r="F234" i="119"/>
  <c r="F233" i="119" s="1"/>
  <c r="H236" i="119"/>
  <c r="F278" i="119"/>
  <c r="H279" i="119"/>
  <c r="F274" i="119"/>
  <c r="H274" i="119" s="1"/>
  <c r="H275" i="119"/>
  <c r="F397" i="119"/>
  <c r="H398" i="119"/>
  <c r="F403" i="119"/>
  <c r="F402" i="119" s="1"/>
  <c r="H404" i="119"/>
  <c r="F436" i="119"/>
  <c r="F435" i="119" s="1"/>
  <c r="H437" i="119"/>
  <c r="G617" i="119"/>
  <c r="H617" i="119" s="1"/>
  <c r="H618" i="119"/>
  <c r="H639" i="119"/>
  <c r="G676" i="119"/>
  <c r="H677" i="119"/>
  <c r="F727" i="119"/>
  <c r="F726" i="119" s="1"/>
  <c r="H728" i="119"/>
  <c r="F757" i="119"/>
  <c r="H758" i="119"/>
  <c r="F763" i="119"/>
  <c r="F762" i="119" s="1"/>
  <c r="H764" i="119"/>
  <c r="F787" i="119"/>
  <c r="F786" i="119" s="1"/>
  <c r="H788" i="119"/>
  <c r="F963" i="119"/>
  <c r="F962" i="119" s="1"/>
  <c r="F961" i="119" s="1"/>
  <c r="H964" i="119"/>
  <c r="F871" i="119"/>
  <c r="H872" i="119"/>
  <c r="F915" i="119"/>
  <c r="F914" i="119" s="1"/>
  <c r="H916" i="119"/>
  <c r="G118" i="119"/>
  <c r="H119" i="119"/>
  <c r="G124" i="119"/>
  <c r="H124" i="119" s="1"/>
  <c r="H125" i="119"/>
  <c r="G887" i="119"/>
  <c r="H888" i="119"/>
  <c r="G904" i="119"/>
  <c r="H904" i="119" s="1"/>
  <c r="H905" i="119"/>
  <c r="G921" i="119"/>
  <c r="H922" i="119"/>
  <c r="G928" i="119"/>
  <c r="H928" i="119" s="1"/>
  <c r="H929" i="119"/>
  <c r="G935" i="119"/>
  <c r="H935" i="119" s="1"/>
  <c r="H936" i="119"/>
  <c r="F18" i="119"/>
  <c r="F17" i="119" s="1"/>
  <c r="F16" i="119" s="1"/>
  <c r="F15" i="119" s="1"/>
  <c r="F14" i="119" s="1"/>
  <c r="F350" i="119"/>
  <c r="F349" i="119" s="1"/>
  <c r="F348" i="119" s="1"/>
  <c r="F347" i="119" s="1"/>
  <c r="H351" i="119"/>
  <c r="F205" i="119"/>
  <c r="F204" i="119" s="1"/>
  <c r="H206" i="119"/>
  <c r="H278" i="119"/>
  <c r="H397" i="119"/>
  <c r="F560" i="119"/>
  <c r="F559" i="119" s="1"/>
  <c r="F558" i="119" s="1"/>
  <c r="F557" i="119" s="1"/>
  <c r="H561" i="119"/>
  <c r="F622" i="119"/>
  <c r="F621" i="119" s="1"/>
  <c r="H623" i="119"/>
  <c r="F634" i="119"/>
  <c r="H634" i="119" s="1"/>
  <c r="H635" i="119"/>
  <c r="F641" i="119"/>
  <c r="H641" i="119" s="1"/>
  <c r="H642" i="119"/>
  <c r="F648" i="119"/>
  <c r="F647" i="119" s="1"/>
  <c r="H649" i="119"/>
  <c r="F674" i="119"/>
  <c r="H674" i="119" s="1"/>
  <c r="H675" i="119"/>
  <c r="G743" i="119"/>
  <c r="H744" i="119"/>
  <c r="H757" i="119"/>
  <c r="H871" i="119"/>
  <c r="F199" i="119"/>
  <c r="F198" i="119" s="1"/>
  <c r="H200" i="119"/>
  <c r="H972" i="119"/>
  <c r="H974" i="119"/>
  <c r="H26" i="119"/>
  <c r="G962" i="119"/>
  <c r="G954" i="119"/>
  <c r="G947" i="119"/>
  <c r="H948" i="119"/>
  <c r="G942" i="119"/>
  <c r="H943" i="119"/>
  <c r="G914" i="119"/>
  <c r="G911" i="119"/>
  <c r="G808" i="119"/>
  <c r="H809" i="119"/>
  <c r="G799" i="119"/>
  <c r="H799" i="119" s="1"/>
  <c r="H800" i="119"/>
  <c r="G794" i="119"/>
  <c r="H794" i="119" s="1"/>
  <c r="H795" i="119"/>
  <c r="G786" i="119"/>
  <c r="G779" i="119"/>
  <c r="G762" i="119"/>
  <c r="G759" i="119"/>
  <c r="H759" i="119" s="1"/>
  <c r="G754" i="119"/>
  <c r="H754" i="119" s="1"/>
  <c r="H755" i="119"/>
  <c r="G745" i="119"/>
  <c r="H745" i="119" s="1"/>
  <c r="G731" i="119"/>
  <c r="G726" i="119"/>
  <c r="H727" i="119"/>
  <c r="G723" i="119"/>
  <c r="H723" i="119" s="1"/>
  <c r="H724" i="119"/>
  <c r="G720" i="119"/>
  <c r="H720" i="119" s="1"/>
  <c r="H721" i="119"/>
  <c r="G716" i="119"/>
  <c r="H716" i="119" s="1"/>
  <c r="H717" i="119"/>
  <c r="G713" i="119"/>
  <c r="H713" i="119" s="1"/>
  <c r="H714" i="119"/>
  <c r="G697" i="119"/>
  <c r="H697" i="119" s="1"/>
  <c r="H698" i="119"/>
  <c r="G694" i="119"/>
  <c r="H694" i="119" s="1"/>
  <c r="H695" i="119"/>
  <c r="G647" i="119"/>
  <c r="H647" i="119" s="1"/>
  <c r="H648" i="119"/>
  <c r="G629" i="119"/>
  <c r="H629" i="119" s="1"/>
  <c r="H630" i="119"/>
  <c r="G621" i="119"/>
  <c r="H621" i="119" s="1"/>
  <c r="G559" i="119"/>
  <c r="H560" i="119"/>
  <c r="G521" i="119"/>
  <c r="H521" i="119" s="1"/>
  <c r="H522" i="119"/>
  <c r="G515" i="119"/>
  <c r="H515" i="119" s="1"/>
  <c r="H516" i="119"/>
  <c r="H463" i="119"/>
  <c r="H464" i="119"/>
  <c r="H448" i="119"/>
  <c r="H449" i="119"/>
  <c r="H445" i="119"/>
  <c r="H446" i="119"/>
  <c r="H442" i="119"/>
  <c r="H435" i="119"/>
  <c r="H436" i="119"/>
  <c r="H407" i="119"/>
  <c r="H402" i="119"/>
  <c r="H399" i="119"/>
  <c r="H400" i="119"/>
  <c r="G385" i="119"/>
  <c r="G384" i="119" s="1"/>
  <c r="G383" i="119" s="1"/>
  <c r="H386" i="119"/>
  <c r="G356" i="119"/>
  <c r="G352" i="119"/>
  <c r="H352" i="119" s="1"/>
  <c r="H353" i="119"/>
  <c r="G349" i="119"/>
  <c r="H350" i="119"/>
  <c r="G328" i="119"/>
  <c r="H328" i="119" s="1"/>
  <c r="H329" i="119"/>
  <c r="G262" i="119"/>
  <c r="H262" i="119" s="1"/>
  <c r="H263" i="119"/>
  <c r="G237" i="119"/>
  <c r="H237" i="119" s="1"/>
  <c r="H238" i="119"/>
  <c r="G229" i="119"/>
  <c r="H229" i="119" s="1"/>
  <c r="H230" i="119"/>
  <c r="G204" i="119"/>
  <c r="H205" i="119"/>
  <c r="G198" i="119"/>
  <c r="H198" i="119" s="1"/>
  <c r="H199" i="119"/>
  <c r="G195" i="119"/>
  <c r="H195" i="119" s="1"/>
  <c r="H196" i="119"/>
  <c r="G168" i="119"/>
  <c r="H168" i="119" s="1"/>
  <c r="H169" i="119"/>
  <c r="G139" i="119"/>
  <c r="H139" i="119" s="1"/>
  <c r="H140" i="119"/>
  <c r="G134" i="119"/>
  <c r="H134" i="119" s="1"/>
  <c r="H135" i="119"/>
  <c r="G85" i="119"/>
  <c r="H86" i="119"/>
  <c r="G802" i="120"/>
  <c r="G801" i="120" s="1"/>
  <c r="I801" i="120" s="1"/>
  <c r="I803" i="120"/>
  <c r="G947" i="120"/>
  <c r="G946" i="120" s="1"/>
  <c r="G945" i="120" s="1"/>
  <c r="I948" i="120"/>
  <c r="G664" i="120"/>
  <c r="I665" i="120"/>
  <c r="G731" i="120"/>
  <c r="G730" i="120" s="1"/>
  <c r="I732" i="120"/>
  <c r="I664" i="120"/>
  <c r="H987" i="120"/>
  <c r="I987" i="120" s="1"/>
  <c r="I988" i="120"/>
  <c r="F387" i="119"/>
  <c r="H388" i="119"/>
  <c r="G63" i="120"/>
  <c r="I64" i="120"/>
  <c r="I24" i="120"/>
  <c r="I30" i="120"/>
  <c r="I65" i="120"/>
  <c r="I74" i="120"/>
  <c r="I99" i="120"/>
  <c r="H126" i="120"/>
  <c r="I126" i="120" s="1"/>
  <c r="I127" i="120"/>
  <c r="H135" i="120"/>
  <c r="I135" i="120" s="1"/>
  <c r="I136" i="120"/>
  <c r="H141" i="120"/>
  <c r="I141" i="120" s="1"/>
  <c r="I142" i="120"/>
  <c r="H160" i="120"/>
  <c r="I161" i="120"/>
  <c r="I167" i="120"/>
  <c r="H171" i="120"/>
  <c r="I171" i="120" s="1"/>
  <c r="I172" i="120"/>
  <c r="I210" i="120"/>
  <c r="I227" i="120"/>
  <c r="I230" i="120"/>
  <c r="I306" i="120"/>
  <c r="H381" i="120"/>
  <c r="I381" i="120" s="1"/>
  <c r="I382" i="120"/>
  <c r="I442" i="120"/>
  <c r="H521" i="120"/>
  <c r="I521" i="120" s="1"/>
  <c r="I522" i="120"/>
  <c r="I592" i="120"/>
  <c r="I597" i="120"/>
  <c r="H609" i="120"/>
  <c r="I609" i="120" s="1"/>
  <c r="I610" i="120"/>
  <c r="I655" i="120"/>
  <c r="H672" i="120"/>
  <c r="I672" i="120" s="1"/>
  <c r="I673" i="120"/>
  <c r="H681" i="120"/>
  <c r="I681" i="120" s="1"/>
  <c r="I682" i="120"/>
  <c r="I687" i="120"/>
  <c r="H789" i="120"/>
  <c r="I789" i="120" s="1"/>
  <c r="I790" i="120"/>
  <c r="G355" i="120"/>
  <c r="G354" i="120" s="1"/>
  <c r="I356" i="120"/>
  <c r="G404" i="120"/>
  <c r="I405" i="120"/>
  <c r="G439" i="120"/>
  <c r="I440" i="120"/>
  <c r="G490" i="120"/>
  <c r="G489" i="120" s="1"/>
  <c r="I491" i="120"/>
  <c r="G495" i="120"/>
  <c r="G494" i="120" s="1"/>
  <c r="I496" i="120"/>
  <c r="G715" i="120"/>
  <c r="I716" i="120"/>
  <c r="G725" i="120"/>
  <c r="G724" i="120" s="1"/>
  <c r="I726" i="120"/>
  <c r="G839" i="120"/>
  <c r="G838" i="120" s="1"/>
  <c r="I840" i="120"/>
  <c r="I923" i="120"/>
  <c r="G952" i="120"/>
  <c r="G951" i="120" s="1"/>
  <c r="I953" i="120"/>
  <c r="G991" i="120"/>
  <c r="I992" i="120"/>
  <c r="H300" i="120"/>
  <c r="G514" i="120"/>
  <c r="G513" i="120" s="1"/>
  <c r="I515" i="120"/>
  <c r="G666" i="120"/>
  <c r="I667" i="120"/>
  <c r="G106" i="120"/>
  <c r="I106" i="120" s="1"/>
  <c r="I107" i="120"/>
  <c r="I63" i="120"/>
  <c r="H138" i="120"/>
  <c r="I138" i="120" s="1"/>
  <c r="I139" i="120"/>
  <c r="H348" i="120"/>
  <c r="I349" i="120"/>
  <c r="H470" i="120"/>
  <c r="I470" i="120" s="1"/>
  <c r="I471" i="120"/>
  <c r="H476" i="120"/>
  <c r="I476" i="120" s="1"/>
  <c r="I477" i="120"/>
  <c r="H605" i="120"/>
  <c r="I606" i="120"/>
  <c r="H875" i="120"/>
  <c r="I875" i="120" s="1"/>
  <c r="I876" i="120"/>
  <c r="H896" i="120"/>
  <c r="I896" i="120" s="1"/>
  <c r="I897" i="120"/>
  <c r="G70" i="120"/>
  <c r="I71" i="120"/>
  <c r="G91" i="120"/>
  <c r="G90" i="120" s="1"/>
  <c r="I92" i="120"/>
  <c r="G108" i="120"/>
  <c r="I108" i="120" s="1"/>
  <c r="I109" i="120"/>
  <c r="G148" i="120"/>
  <c r="G147" i="120" s="1"/>
  <c r="I149" i="120"/>
  <c r="I404" i="120"/>
  <c r="I439" i="120"/>
  <c r="G467" i="120"/>
  <c r="G466" i="120" s="1"/>
  <c r="I468" i="120"/>
  <c r="H483" i="120"/>
  <c r="G557" i="120"/>
  <c r="I557" i="120" s="1"/>
  <c r="I558" i="120"/>
  <c r="G617" i="120"/>
  <c r="G616" i="120" s="1"/>
  <c r="I618" i="120"/>
  <c r="G653" i="120"/>
  <c r="I654" i="120"/>
  <c r="G711" i="120"/>
  <c r="G710" i="120" s="1"/>
  <c r="I712" i="120"/>
  <c r="G749" i="120"/>
  <c r="G748" i="120" s="1"/>
  <c r="I748" i="120" s="1"/>
  <c r="I750" i="120"/>
  <c r="G904" i="120"/>
  <c r="I905" i="120"/>
  <c r="G919" i="120"/>
  <c r="I919" i="120" s="1"/>
  <c r="I920" i="120"/>
  <c r="G928" i="120"/>
  <c r="G922" i="120" s="1"/>
  <c r="G921" i="120" s="1"/>
  <c r="I929" i="120"/>
  <c r="G933" i="120"/>
  <c r="I934" i="120"/>
  <c r="I991" i="120"/>
  <c r="G151" i="120"/>
  <c r="G150" i="120" s="1"/>
  <c r="I152" i="120"/>
  <c r="G766" i="120"/>
  <c r="G765" i="120" s="1"/>
  <c r="I765" i="120" s="1"/>
  <c r="I767" i="120"/>
  <c r="G290" i="120"/>
  <c r="G289" i="120" s="1"/>
  <c r="G288" i="120" s="1"/>
  <c r="G287" i="120" s="1"/>
  <c r="I291" i="120"/>
  <c r="G242" i="120"/>
  <c r="I243" i="120"/>
  <c r="G787" i="120"/>
  <c r="G786" i="120" s="1"/>
  <c r="I786" i="120" s="1"/>
  <c r="I788" i="120"/>
  <c r="G651" i="120"/>
  <c r="I652" i="120"/>
  <c r="G124" i="120"/>
  <c r="G123" i="120" s="1"/>
  <c r="I125" i="120"/>
  <c r="G319" i="120"/>
  <c r="G318" i="120" s="1"/>
  <c r="I320" i="120"/>
  <c r="I651" i="120"/>
  <c r="I666" i="120"/>
  <c r="G68" i="120"/>
  <c r="I69" i="120"/>
  <c r="G48" i="120"/>
  <c r="I49" i="120"/>
  <c r="I26" i="120"/>
  <c r="I60" i="120"/>
  <c r="I72" i="120"/>
  <c r="H77" i="120"/>
  <c r="I77" i="120" s="1"/>
  <c r="I78" i="120"/>
  <c r="I96" i="120"/>
  <c r="I101" i="120"/>
  <c r="H120" i="120"/>
  <c r="I120" i="120" s="1"/>
  <c r="I121" i="120"/>
  <c r="H130" i="120"/>
  <c r="I130" i="120" s="1"/>
  <c r="I131" i="120"/>
  <c r="H155" i="120"/>
  <c r="I156" i="120"/>
  <c r="H163" i="120"/>
  <c r="I163" i="120" s="1"/>
  <c r="I164" i="120"/>
  <c r="I169" i="120"/>
  <c r="I228" i="120"/>
  <c r="I235" i="120"/>
  <c r="H279" i="120"/>
  <c r="I279" i="120" s="1"/>
  <c r="I280" i="120"/>
  <c r="H516" i="120"/>
  <c r="I516" i="120" s="1"/>
  <c r="I517" i="120"/>
  <c r="I590" i="120"/>
  <c r="I595" i="120"/>
  <c r="G600" i="120"/>
  <c r="I600" i="120" s="1"/>
  <c r="I601" i="120"/>
  <c r="H612" i="120"/>
  <c r="I612" i="120" s="1"/>
  <c r="I613" i="120"/>
  <c r="I668" i="120"/>
  <c r="H678" i="120"/>
  <c r="I679" i="120"/>
  <c r="H684" i="120"/>
  <c r="I684" i="120" s="1"/>
  <c r="I685" i="120"/>
  <c r="H762" i="120"/>
  <c r="I762" i="120" s="1"/>
  <c r="I763" i="120"/>
  <c r="I796" i="120"/>
  <c r="G50" i="120"/>
  <c r="I51" i="120"/>
  <c r="I70" i="120"/>
  <c r="G352" i="120"/>
  <c r="G351" i="120" s="1"/>
  <c r="G347" i="120" s="1"/>
  <c r="G346" i="120" s="1"/>
  <c r="I353" i="120"/>
  <c r="G379" i="120"/>
  <c r="G378" i="120" s="1"/>
  <c r="G377" i="120" s="1"/>
  <c r="I380" i="120"/>
  <c r="G406" i="120"/>
  <c r="G403" i="120" s="1"/>
  <c r="I407" i="120"/>
  <c r="G487" i="120"/>
  <c r="G486" i="120" s="1"/>
  <c r="I488" i="120"/>
  <c r="G492" i="120"/>
  <c r="I492" i="120" s="1"/>
  <c r="I493" i="120"/>
  <c r="G498" i="120"/>
  <c r="G497" i="120" s="1"/>
  <c r="I499" i="120"/>
  <c r="G543" i="120"/>
  <c r="I544" i="120"/>
  <c r="I653" i="120"/>
  <c r="G713" i="120"/>
  <c r="G709" i="120" s="1"/>
  <c r="I714" i="120"/>
  <c r="G722" i="120"/>
  <c r="I722" i="120" s="1"/>
  <c r="I723" i="120"/>
  <c r="G784" i="120"/>
  <c r="G783" i="120" s="1"/>
  <c r="I785" i="120"/>
  <c r="I904" i="120"/>
  <c r="I928" i="120"/>
  <c r="G989" i="120"/>
  <c r="I990" i="120"/>
  <c r="G368" i="119"/>
  <c r="I304" i="120"/>
  <c r="H910" i="120"/>
  <c r="I910" i="120" s="1"/>
  <c r="I911" i="120"/>
  <c r="I242" i="120"/>
  <c r="G83" i="120"/>
  <c r="I83" i="120" s="1"/>
  <c r="I84" i="120"/>
  <c r="I68" i="120"/>
  <c r="I48" i="120"/>
  <c r="I359" i="120"/>
  <c r="H473" i="120"/>
  <c r="I473" i="120" s="1"/>
  <c r="I474" i="120"/>
  <c r="H479" i="120"/>
  <c r="I479" i="120" s="1"/>
  <c r="I480" i="120"/>
  <c r="H755" i="120"/>
  <c r="I755" i="120" s="1"/>
  <c r="I756" i="120"/>
  <c r="H866" i="120"/>
  <c r="I866" i="120" s="1"/>
  <c r="I867" i="120"/>
  <c r="I50" i="120"/>
  <c r="G85" i="120"/>
  <c r="I85" i="120" s="1"/>
  <c r="I86" i="120"/>
  <c r="G94" i="120"/>
  <c r="I94" i="120" s="1"/>
  <c r="I95" i="120"/>
  <c r="G145" i="120"/>
  <c r="G144" i="120" s="1"/>
  <c r="I146" i="120"/>
  <c r="G175" i="120"/>
  <c r="G174" i="120" s="1"/>
  <c r="I176" i="120"/>
  <c r="G218" i="120"/>
  <c r="G217" i="120" s="1"/>
  <c r="I219" i="120"/>
  <c r="G293" i="120"/>
  <c r="G292" i="120" s="1"/>
  <c r="I294" i="120"/>
  <c r="G385" i="120"/>
  <c r="G384" i="120" s="1"/>
  <c r="I386" i="120"/>
  <c r="G459" i="120"/>
  <c r="G458" i="120" s="1"/>
  <c r="I458" i="120" s="1"/>
  <c r="I460" i="120"/>
  <c r="G484" i="120"/>
  <c r="G483" i="120" s="1"/>
  <c r="G482" i="120" s="1"/>
  <c r="I485" i="120"/>
  <c r="I543" i="120"/>
  <c r="G586" i="120"/>
  <c r="G585" i="120" s="1"/>
  <c r="I587" i="120"/>
  <c r="G620" i="120"/>
  <c r="G619" i="120" s="1"/>
  <c r="G615" i="120" s="1"/>
  <c r="I621" i="120"/>
  <c r="G670" i="120"/>
  <c r="I670" i="120" s="1"/>
  <c r="I671" i="120"/>
  <c r="G704" i="120"/>
  <c r="G703" i="120" s="1"/>
  <c r="I705" i="120"/>
  <c r="I713" i="120"/>
  <c r="G843" i="120"/>
  <c r="G842" i="120" s="1"/>
  <c r="I842" i="120" s="1"/>
  <c r="I844" i="120"/>
  <c r="G906" i="120"/>
  <c r="I906" i="120" s="1"/>
  <c r="I908" i="120"/>
  <c r="G931" i="120"/>
  <c r="I931" i="120" s="1"/>
  <c r="I932" i="120"/>
  <c r="I989" i="120"/>
  <c r="G277" i="120"/>
  <c r="G276" i="120" s="1"/>
  <c r="I278" i="120"/>
  <c r="G961" i="120"/>
  <c r="G960" i="120" s="1"/>
  <c r="G959" i="120" s="1"/>
  <c r="G958" i="120" s="1"/>
  <c r="I962" i="120"/>
  <c r="G365" i="120"/>
  <c r="I365" i="120" s="1"/>
  <c r="I362" i="120" s="1"/>
  <c r="I366" i="120"/>
  <c r="G247" i="120"/>
  <c r="I247" i="120" s="1"/>
  <c r="I248" i="120"/>
  <c r="G223" i="120"/>
  <c r="I223" i="120" s="1"/>
  <c r="I224" i="120"/>
  <c r="I715" i="120"/>
  <c r="I648" i="120"/>
  <c r="I961" i="120"/>
  <c r="I951" i="120"/>
  <c r="I952" i="120"/>
  <c r="I858" i="120"/>
  <c r="I838" i="120"/>
  <c r="I839" i="120"/>
  <c r="I798" i="120"/>
  <c r="I799" i="120"/>
  <c r="I787" i="120"/>
  <c r="I783" i="120"/>
  <c r="I772" i="120"/>
  <c r="I773" i="120"/>
  <c r="I769" i="120"/>
  <c r="I770" i="120"/>
  <c r="H734" i="120"/>
  <c r="I734" i="120" s="1"/>
  <c r="I735" i="120"/>
  <c r="H727" i="120"/>
  <c r="I727" i="120" s="1"/>
  <c r="I728" i="120"/>
  <c r="H724" i="120"/>
  <c r="H703" i="120"/>
  <c r="H693" i="120"/>
  <c r="H695" i="120"/>
  <c r="H637" i="120"/>
  <c r="I638" i="120"/>
  <c r="H632" i="120"/>
  <c r="I633" i="120"/>
  <c r="H619" i="120"/>
  <c r="H616" i="120"/>
  <c r="I616" i="120" s="1"/>
  <c r="I617" i="120"/>
  <c r="H585" i="120"/>
  <c r="I585" i="120" s="1"/>
  <c r="H524" i="120"/>
  <c r="I524" i="120" s="1"/>
  <c r="I525" i="120"/>
  <c r="H513" i="120"/>
  <c r="I514" i="120"/>
  <c r="H509" i="120"/>
  <c r="I510" i="120"/>
  <c r="H497" i="120"/>
  <c r="I497" i="120" s="1"/>
  <c r="H494" i="120"/>
  <c r="H489" i="120"/>
  <c r="I489" i="120" s="1"/>
  <c r="I490" i="120"/>
  <c r="H486" i="120"/>
  <c r="I486" i="120" s="1"/>
  <c r="I487" i="120"/>
  <c r="H466" i="120"/>
  <c r="I466" i="120" s="1"/>
  <c r="I459" i="120"/>
  <c r="I455" i="120"/>
  <c r="I456" i="120"/>
  <c r="I452" i="120"/>
  <c r="I453" i="120"/>
  <c r="I433" i="120"/>
  <c r="I434" i="120"/>
  <c r="I430" i="120"/>
  <c r="I431" i="120"/>
  <c r="I426" i="120"/>
  <c r="I427" i="120"/>
  <c r="I423" i="120"/>
  <c r="I424" i="120"/>
  <c r="H384" i="120"/>
  <c r="I384" i="120" s="1"/>
  <c r="I385" i="120"/>
  <c r="H378" i="120"/>
  <c r="I379" i="120"/>
  <c r="H354" i="120"/>
  <c r="H351" i="120"/>
  <c r="I351" i="120" s="1"/>
  <c r="H327" i="120"/>
  <c r="I328" i="120"/>
  <c r="H318" i="120"/>
  <c r="I318" i="120" s="1"/>
  <c r="H296" i="120"/>
  <c r="H292" i="120"/>
  <c r="I292" i="120" s="1"/>
  <c r="I293" i="120"/>
  <c r="H289" i="120"/>
  <c r="I290" i="120"/>
  <c r="H276" i="120"/>
  <c r="H311" i="119"/>
  <c r="H217" i="120"/>
  <c r="I217" i="120" s="1"/>
  <c r="I218" i="120"/>
  <c r="H212" i="120"/>
  <c r="I212" i="120" s="1"/>
  <c r="I213" i="120"/>
  <c r="H204" i="120"/>
  <c r="I204" i="120" s="1"/>
  <c r="I205" i="120"/>
  <c r="H182" i="120"/>
  <c r="I183" i="120"/>
  <c r="I182" i="120" s="1"/>
  <c r="H179" i="120"/>
  <c r="I180" i="120"/>
  <c r="H174" i="120"/>
  <c r="I174" i="120" s="1"/>
  <c r="I175" i="120"/>
  <c r="H150" i="120"/>
  <c r="H147" i="120"/>
  <c r="I147" i="120" s="1"/>
  <c r="I148" i="120"/>
  <c r="H144" i="120"/>
  <c r="I144" i="120" s="1"/>
  <c r="I145" i="120"/>
  <c r="H123" i="120"/>
  <c r="I123" i="120" s="1"/>
  <c r="I124" i="120"/>
  <c r="H90" i="120"/>
  <c r="I90" i="120" s="1"/>
  <c r="I91" i="120"/>
  <c r="H87" i="120"/>
  <c r="I87" i="120" s="1"/>
  <c r="I88" i="120"/>
  <c r="H42" i="120"/>
  <c r="I43" i="120"/>
  <c r="G23" i="120"/>
  <c r="F232" i="119"/>
  <c r="F53" i="119"/>
  <c r="G663" i="120"/>
  <c r="G662" i="120" s="1"/>
  <c r="G661" i="120" s="1"/>
  <c r="G957" i="120"/>
  <c r="I957" i="120" s="1"/>
  <c r="G589" i="120"/>
  <c r="G62" i="120"/>
  <c r="H284" i="120"/>
  <c r="G768" i="120"/>
  <c r="I768" i="120" s="1"/>
  <c r="F373" i="119"/>
  <c r="F372" i="119" s="1"/>
  <c r="G177" i="120"/>
  <c r="G501" i="120"/>
  <c r="G890" i="119"/>
  <c r="H594" i="120"/>
  <c r="I390" i="120"/>
  <c r="H341" i="119"/>
  <c r="I916" i="120"/>
  <c r="G626" i="119"/>
  <c r="H626" i="119" s="1"/>
  <c r="G469" i="120"/>
  <c r="G98" i="120"/>
  <c r="I335" i="120"/>
  <c r="I334" i="120" s="1"/>
  <c r="G622" i="120"/>
  <c r="H134" i="120"/>
  <c r="H622" i="120"/>
  <c r="F444" i="119"/>
  <c r="G134" i="120"/>
  <c r="G133" i="120" s="1"/>
  <c r="G129" i="120" s="1"/>
  <c r="G548" i="120"/>
  <c r="H469" i="120"/>
  <c r="I469" i="120" s="1"/>
  <c r="G608" i="120"/>
  <c r="H501" i="120"/>
  <c r="H548" i="120"/>
  <c r="I548" i="120" s="1"/>
  <c r="G599" i="120"/>
  <c r="H390" i="120"/>
  <c r="I408" i="120"/>
  <c r="G969" i="120"/>
  <c r="G965" i="120" s="1"/>
  <c r="G964" i="120" s="1"/>
  <c r="G963" i="120" s="1"/>
  <c r="H216" i="120"/>
  <c r="I903" i="120"/>
  <c r="F91" i="119"/>
  <c r="F90" i="119" s="1"/>
  <c r="F110" i="119"/>
  <c r="G185" i="119"/>
  <c r="F705" i="119"/>
  <c r="H98" i="120"/>
  <c r="I98" i="120" s="1"/>
  <c r="G719" i="119"/>
  <c r="G110" i="119"/>
  <c r="H110" i="119" s="1"/>
  <c r="G661" i="119"/>
  <c r="G512" i="119"/>
  <c r="G803" i="119"/>
  <c r="G91" i="119"/>
  <c r="G106" i="119"/>
  <c r="F766" i="119"/>
  <c r="F765" i="119" s="1"/>
  <c r="F512" i="119"/>
  <c r="F511" i="119" s="1"/>
  <c r="F510" i="119" s="1"/>
  <c r="F509" i="119" s="1"/>
  <c r="H166" i="120"/>
  <c r="G835" i="120"/>
  <c r="G834" i="120" s="1"/>
  <c r="G594" i="120"/>
  <c r="G588" i="120" s="1"/>
  <c r="H305" i="120"/>
  <c r="H313" i="120"/>
  <c r="G415" i="120"/>
  <c r="I415" i="120"/>
  <c r="G429" i="120"/>
  <c r="G451" i="120"/>
  <c r="H589" i="120"/>
  <c r="I589" i="120" s="1"/>
  <c r="G733" i="120"/>
  <c r="G305" i="120"/>
  <c r="G234" i="120"/>
  <c r="G233" i="120" s="1"/>
  <c r="G232" i="120" s="1"/>
  <c r="G408" i="120"/>
  <c r="H408" i="120"/>
  <c r="H969" i="120"/>
  <c r="H965" i="120" s="1"/>
  <c r="H964" i="120" s="1"/>
  <c r="H963" i="120" s="1"/>
  <c r="H234" i="120"/>
  <c r="G67" i="120"/>
  <c r="H47" i="120"/>
  <c r="G69" i="119"/>
  <c r="G96" i="119"/>
  <c r="H105" i="120"/>
  <c r="G101" i="119"/>
  <c r="H646" i="120"/>
  <c r="G647" i="120"/>
  <c r="F24" i="119"/>
  <c r="F23" i="119" s="1"/>
  <c r="I501" i="120"/>
  <c r="I500" i="120"/>
  <c r="F663" i="119"/>
  <c r="H663" i="119" s="1"/>
  <c r="G766" i="119"/>
  <c r="F890" i="119"/>
  <c r="H520" i="120"/>
  <c r="F661" i="119"/>
  <c r="F719" i="119"/>
  <c r="F273" i="119"/>
  <c r="F272" i="119" s="1"/>
  <c r="G909" i="120"/>
  <c r="H415" i="120"/>
  <c r="H909" i="120"/>
  <c r="H362" i="120"/>
  <c r="H361" i="120" s="1"/>
  <c r="H241" i="120"/>
  <c r="H615" i="120"/>
  <c r="G241" i="120"/>
  <c r="G240" i="120" s="1"/>
  <c r="F96" i="119"/>
  <c r="F95" i="119" s="1"/>
  <c r="H255" i="120"/>
  <c r="G629" i="120"/>
  <c r="F129" i="119"/>
  <c r="F969" i="119"/>
  <c r="I969" i="120"/>
  <c r="I965" i="120" s="1"/>
  <c r="I964" i="120" s="1"/>
  <c r="I963" i="120" s="1"/>
  <c r="G313" i="120"/>
  <c r="G335" i="120"/>
  <c r="G334" i="120" s="1"/>
  <c r="H335" i="120"/>
  <c r="H334" i="120" s="1"/>
  <c r="H608" i="120"/>
  <c r="I608" i="120" s="1"/>
  <c r="I622" i="120"/>
  <c r="G761" i="120"/>
  <c r="I761" i="120" s="1"/>
  <c r="G175" i="119"/>
  <c r="G379" i="119"/>
  <c r="G300" i="120"/>
  <c r="G299" i="120" s="1"/>
  <c r="F712" i="119"/>
  <c r="G22" i="120"/>
  <c r="G21" i="120" s="1"/>
  <c r="G20" i="120" s="1"/>
  <c r="G390" i="120"/>
  <c r="G422" i="120"/>
  <c r="H599" i="120"/>
  <c r="I599" i="120" s="1"/>
  <c r="G870" i="120"/>
  <c r="G869" i="120" s="1"/>
  <c r="G296" i="119"/>
  <c r="G705" i="119"/>
  <c r="H705" i="119" s="1"/>
  <c r="G790" i="119"/>
  <c r="G924" i="119"/>
  <c r="F870" i="119"/>
  <c r="H863" i="120"/>
  <c r="G863" i="120"/>
  <c r="G862" i="120" s="1"/>
  <c r="G861" i="120" s="1"/>
  <c r="H303" i="120"/>
  <c r="G234" i="119"/>
  <c r="H53" i="119"/>
  <c r="G260" i="119"/>
  <c r="H208" i="120"/>
  <c r="J286" i="120"/>
  <c r="G155" i="119"/>
  <c r="F235" i="119"/>
  <c r="H235" i="119" s="1"/>
  <c r="F638" i="119"/>
  <c r="F818" i="119"/>
  <c r="F815" i="119" s="1"/>
  <c r="G688" i="119"/>
  <c r="G166" i="120"/>
  <c r="H71" i="119"/>
  <c r="F37" i="119"/>
  <c r="F155" i="119"/>
  <c r="F154" i="119" s="1"/>
  <c r="F153" i="119" s="1"/>
  <c r="G160" i="119"/>
  <c r="F541" i="119"/>
  <c r="H340" i="119"/>
  <c r="G339" i="119"/>
  <c r="H252" i="120"/>
  <c r="G306" i="119"/>
  <c r="H306" i="119" s="1"/>
  <c r="G63" i="119"/>
  <c r="G130" i="119"/>
  <c r="F221" i="119"/>
  <c r="G373" i="119"/>
  <c r="F608" i="119"/>
  <c r="F652" i="119"/>
  <c r="F651" i="119" s="1"/>
  <c r="F790" i="119"/>
  <c r="F789" i="119" s="1"/>
  <c r="F924" i="119"/>
  <c r="I399" i="120"/>
  <c r="I398" i="120" s="1"/>
  <c r="I395" i="120" s="1"/>
  <c r="I389" i="120" s="1"/>
  <c r="I388" i="120" s="1"/>
  <c r="H93" i="120"/>
  <c r="G782" i="120"/>
  <c r="I782" i="120" s="1"/>
  <c r="F430" i="119"/>
  <c r="F429" i="119" s="1"/>
  <c r="G752" i="120"/>
  <c r="G751" i="120" s="1"/>
  <c r="H395" i="120"/>
  <c r="H62" i="120"/>
  <c r="I62" i="120" s="1"/>
  <c r="G616" i="119"/>
  <c r="H870" i="120"/>
  <c r="G758" i="120"/>
  <c r="I758" i="120" s="1"/>
  <c r="G759" i="120"/>
  <c r="I759" i="120" s="1"/>
  <c r="G693" i="119"/>
  <c r="G712" i="119"/>
  <c r="H67" i="120"/>
  <c r="I67" i="120" s="1"/>
  <c r="F359" i="119"/>
  <c r="G690" i="119"/>
  <c r="G23" i="119"/>
  <c r="G520" i="120"/>
  <c r="G519" i="120" s="1"/>
  <c r="H922" i="120"/>
  <c r="H482" i="120"/>
  <c r="I482" i="120" s="1"/>
  <c r="J546" i="120"/>
  <c r="G57" i="120"/>
  <c r="F821" i="119"/>
  <c r="F820" i="119" s="1"/>
  <c r="H535" i="120"/>
  <c r="G821" i="119"/>
  <c r="H82" i="120"/>
  <c r="F257" i="119"/>
  <c r="F256" i="119" s="1"/>
  <c r="F252" i="119" s="1"/>
  <c r="F251" i="119" s="1"/>
  <c r="F250" i="119" s="1"/>
  <c r="F368" i="119"/>
  <c r="F367" i="119" s="1"/>
  <c r="G48" i="119"/>
  <c r="F673" i="119"/>
  <c r="G208" i="120"/>
  <c r="G207" i="120" s="1"/>
  <c r="G203" i="120" s="1"/>
  <c r="G202" i="120" s="1"/>
  <c r="G255" i="120"/>
  <c r="G254" i="120" s="1"/>
  <c r="G250" i="120" s="1"/>
  <c r="G365" i="119"/>
  <c r="G870" i="119"/>
  <c r="F324" i="119"/>
  <c r="F535" i="119"/>
  <c r="F534" i="119" s="1"/>
  <c r="G535" i="119"/>
  <c r="G633" i="119"/>
  <c r="F289" i="119"/>
  <c r="F288" i="119" s="1"/>
  <c r="F287" i="119" s="1"/>
  <c r="J56" i="120"/>
  <c r="G324" i="119"/>
  <c r="F741" i="119"/>
  <c r="G680" i="119"/>
  <c r="F62" i="119"/>
  <c r="F105" i="119"/>
  <c r="F296" i="119"/>
  <c r="F295" i="119" s="1"/>
  <c r="F294" i="119" s="1"/>
  <c r="G541" i="119"/>
  <c r="F693" i="119"/>
  <c r="F101" i="119"/>
  <c r="F100" i="119" s="1"/>
  <c r="G638" i="119"/>
  <c r="H638" i="119" s="1"/>
  <c r="G608" i="119"/>
  <c r="H608" i="119" s="1"/>
  <c r="G843" i="119"/>
  <c r="F843" i="119"/>
  <c r="G28" i="119"/>
  <c r="H28" i="119" s="1"/>
  <c r="F28" i="119"/>
  <c r="F160" i="119"/>
  <c r="F159" i="119" s="1"/>
  <c r="F185" i="119"/>
  <c r="F184" i="119" s="1"/>
  <c r="F180" i="119" s="1"/>
  <c r="G221" i="119"/>
  <c r="H221" i="119" s="1"/>
  <c r="F616" i="119"/>
  <c r="F680" i="119"/>
  <c r="G828" i="119"/>
  <c r="H828" i="119" s="1"/>
  <c r="F903" i="119"/>
  <c r="G903" i="119"/>
  <c r="G931" i="119"/>
  <c r="G359" i="119"/>
  <c r="H359" i="119" s="1"/>
  <c r="G545" i="120"/>
  <c r="G542" i="120" s="1"/>
  <c r="G289" i="119"/>
  <c r="F396" i="119"/>
  <c r="F395" i="119" s="1"/>
  <c r="F624" i="119"/>
  <c r="G47" i="120"/>
  <c r="G82" i="120"/>
  <c r="G81" i="120" s="1"/>
  <c r="G80" i="120" s="1"/>
  <c r="G395" i="120"/>
  <c r="H650" i="120"/>
  <c r="G105" i="120"/>
  <c r="G104" i="120" s="1"/>
  <c r="G103" i="120" s="1"/>
  <c r="G116" i="119"/>
  <c r="H116" i="119" s="1"/>
  <c r="F116" i="119"/>
  <c r="F931" i="119"/>
  <c r="F939" i="119"/>
  <c r="F938" i="119" s="1"/>
  <c r="G652" i="119"/>
  <c r="G142" i="119"/>
  <c r="H711" i="120"/>
  <c r="G970" i="119"/>
  <c r="G555" i="120"/>
  <c r="G554" i="120" s="1"/>
  <c r="G553" i="120" s="1"/>
  <c r="F841" i="119"/>
  <c r="F840" i="119" s="1"/>
  <c r="F839" i="119" s="1"/>
  <c r="G701" i="119"/>
  <c r="H731" i="120"/>
  <c r="J53" i="120"/>
  <c r="G53" i="120"/>
  <c r="G52" i="120" s="1"/>
  <c r="H58" i="120"/>
  <c r="G605" i="119"/>
  <c r="F479" i="119"/>
  <c r="F483" i="119"/>
  <c r="F482" i="119" s="1"/>
  <c r="G489" i="119"/>
  <c r="G492" i="119"/>
  <c r="G784" i="119"/>
  <c r="I467" i="120" l="1"/>
  <c r="G512" i="120"/>
  <c r="I619" i="120"/>
  <c r="I766" i="120"/>
  <c r="G830" i="120"/>
  <c r="G829" i="120" s="1"/>
  <c r="I843" i="120"/>
  <c r="F607" i="119"/>
  <c r="H786" i="119"/>
  <c r="H787" i="119"/>
  <c r="I513" i="120"/>
  <c r="H512" i="120"/>
  <c r="I711" i="120"/>
  <c r="G702" i="120"/>
  <c r="H702" i="120"/>
  <c r="I702" i="120" s="1"/>
  <c r="H692" i="120"/>
  <c r="H660" i="120" s="1"/>
  <c r="G930" i="120"/>
  <c r="I909" i="120"/>
  <c r="H900" i="120"/>
  <c r="H899" i="120" s="1"/>
  <c r="H881" i="120" s="1"/>
  <c r="H718" i="120" s="1"/>
  <c r="H717" i="120" s="1"/>
  <c r="I933" i="120"/>
  <c r="G914" i="120"/>
  <c r="I802" i="120"/>
  <c r="I784" i="120"/>
  <c r="I749" i="120"/>
  <c r="G721" i="120"/>
  <c r="G720" i="120" s="1"/>
  <c r="I725" i="120"/>
  <c r="I724" i="120"/>
  <c r="I704" i="120"/>
  <c r="I620" i="120"/>
  <c r="I586" i="120"/>
  <c r="I498" i="120"/>
  <c r="I495" i="120"/>
  <c r="I494" i="120"/>
  <c r="I406" i="120"/>
  <c r="G362" i="120"/>
  <c r="G361" i="120" s="1"/>
  <c r="I361" i="120" s="1"/>
  <c r="I355" i="120"/>
  <c r="I354" i="120"/>
  <c r="I352" i="120"/>
  <c r="I277" i="120"/>
  <c r="I276" i="120"/>
  <c r="G216" i="120"/>
  <c r="I151" i="120"/>
  <c r="I150" i="120"/>
  <c r="G93" i="120"/>
  <c r="I93" i="120" s="1"/>
  <c r="H963" i="119"/>
  <c r="H914" i="119"/>
  <c r="F910" i="119"/>
  <c r="H915" i="119"/>
  <c r="H912" i="119"/>
  <c r="H911" i="119"/>
  <c r="H870" i="119"/>
  <c r="H780" i="119"/>
  <c r="H763" i="119"/>
  <c r="H762" i="119"/>
  <c r="H760" i="119"/>
  <c r="H746" i="119"/>
  <c r="H732" i="119"/>
  <c r="F730" i="119"/>
  <c r="F729" i="119" s="1"/>
  <c r="H731" i="119"/>
  <c r="H726" i="119"/>
  <c r="H636" i="119"/>
  <c r="H622" i="119"/>
  <c r="H541" i="119"/>
  <c r="H427" i="119"/>
  <c r="H403" i="119"/>
  <c r="H324" i="119"/>
  <c r="H204" i="119"/>
  <c r="F142" i="119"/>
  <c r="H142" i="119" s="1"/>
  <c r="I947" i="120"/>
  <c r="F814" i="119"/>
  <c r="G535" i="120"/>
  <c r="G534" i="120" s="1"/>
  <c r="H843" i="119"/>
  <c r="H719" i="119"/>
  <c r="G312" i="120"/>
  <c r="G311" i="120" s="1"/>
  <c r="G310" i="120" s="1"/>
  <c r="H712" i="119"/>
  <c r="I319" i="120"/>
  <c r="I348" i="120"/>
  <c r="H347" i="120"/>
  <c r="H346" i="120" s="1"/>
  <c r="H676" i="119"/>
  <c r="G673" i="119"/>
  <c r="F492" i="119"/>
  <c r="F491" i="119" s="1"/>
  <c r="H493" i="119"/>
  <c r="F690" i="119"/>
  <c r="H690" i="119" s="1"/>
  <c r="H691" i="119"/>
  <c r="G841" i="119"/>
  <c r="H842" i="119"/>
  <c r="H903" i="119"/>
  <c r="G62" i="119"/>
  <c r="H62" i="119" s="1"/>
  <c r="H63" i="119"/>
  <c r="H924" i="119"/>
  <c r="I733" i="120"/>
  <c r="F365" i="119"/>
  <c r="F364" i="119" s="1"/>
  <c r="H366" i="119"/>
  <c r="F175" i="119"/>
  <c r="F174" i="119" s="1"/>
  <c r="H176" i="119"/>
  <c r="F412" i="119"/>
  <c r="F411" i="119" s="1"/>
  <c r="F410" i="119" s="1"/>
  <c r="F409" i="119" s="1"/>
  <c r="H413" i="119"/>
  <c r="G660" i="119"/>
  <c r="H661" i="119"/>
  <c r="G184" i="119"/>
  <c r="H184" i="119" s="1"/>
  <c r="H185" i="119"/>
  <c r="H890" i="119"/>
  <c r="H257" i="119"/>
  <c r="H430" i="119"/>
  <c r="G469" i="119"/>
  <c r="H469" i="119" s="1"/>
  <c r="H470" i="119"/>
  <c r="G899" i="119"/>
  <c r="H899" i="119" s="1"/>
  <c r="H900" i="119"/>
  <c r="H331" i="119"/>
  <c r="G734" i="119"/>
  <c r="H734" i="119" s="1"/>
  <c r="H735" i="119"/>
  <c r="G576" i="119"/>
  <c r="H577" i="119"/>
  <c r="F489" i="119"/>
  <c r="F488" i="119" s="1"/>
  <c r="H488" i="119" s="1"/>
  <c r="H490" i="119"/>
  <c r="H244" i="119"/>
  <c r="H693" i="119"/>
  <c r="H616" i="119"/>
  <c r="G372" i="119"/>
  <c r="H372" i="119" s="1"/>
  <c r="H373" i="119"/>
  <c r="F357" i="119"/>
  <c r="H358" i="119"/>
  <c r="F688" i="119"/>
  <c r="F687" i="119" s="1"/>
  <c r="H689" i="119"/>
  <c r="F467" i="119"/>
  <c r="H468" i="119"/>
  <c r="H256" i="119"/>
  <c r="H273" i="119"/>
  <c r="H429" i="119"/>
  <c r="G742" i="119"/>
  <c r="H743" i="119"/>
  <c r="G772" i="119"/>
  <c r="H773" i="119"/>
  <c r="G213" i="119"/>
  <c r="H213" i="119" s="1"/>
  <c r="H214" i="119"/>
  <c r="F784" i="119"/>
  <c r="F783" i="119" s="1"/>
  <c r="H785" i="119"/>
  <c r="F701" i="119"/>
  <c r="F700" i="119" s="1"/>
  <c r="H702" i="119"/>
  <c r="F955" i="119"/>
  <c r="H956" i="119"/>
  <c r="G159" i="119"/>
  <c r="H159" i="119" s="1"/>
  <c r="H160" i="119"/>
  <c r="F379" i="119"/>
  <c r="F378" i="119" s="1"/>
  <c r="F371" i="119" s="1"/>
  <c r="F370" i="119" s="1"/>
  <c r="H380" i="119"/>
  <c r="G765" i="119"/>
  <c r="H765" i="119" s="1"/>
  <c r="H766" i="119"/>
  <c r="G650" i="120"/>
  <c r="I650" i="120" s="1"/>
  <c r="G917" i="119"/>
  <c r="H917" i="119" s="1"/>
  <c r="H921" i="119"/>
  <c r="G886" i="119"/>
  <c r="H886" i="119" s="1"/>
  <c r="H887" i="119"/>
  <c r="G117" i="119"/>
  <c r="H117" i="119" s="1"/>
  <c r="H118" i="119"/>
  <c r="G78" i="119"/>
  <c r="H79" i="119"/>
  <c r="G267" i="119"/>
  <c r="H268" i="119"/>
  <c r="G582" i="119"/>
  <c r="H582" i="119" s="1"/>
  <c r="H583" i="119"/>
  <c r="G549" i="119"/>
  <c r="H549" i="119" s="1"/>
  <c r="H550" i="119"/>
  <c r="G651" i="119"/>
  <c r="H651" i="119" s="1"/>
  <c r="H652" i="119"/>
  <c r="H931" i="119"/>
  <c r="H680" i="119"/>
  <c r="G364" i="119"/>
  <c r="F48" i="119"/>
  <c r="F47" i="119" s="1"/>
  <c r="H49" i="119"/>
  <c r="F486" i="119"/>
  <c r="F485" i="119" s="1"/>
  <c r="F478" i="119" s="1"/>
  <c r="F477" i="119" s="1"/>
  <c r="F476" i="119" s="1"/>
  <c r="H487" i="119"/>
  <c r="G367" i="119"/>
  <c r="H367" i="119" s="1"/>
  <c r="H368" i="119"/>
  <c r="G207" i="119"/>
  <c r="H207" i="119" s="1"/>
  <c r="H208" i="119"/>
  <c r="H332" i="119"/>
  <c r="G419" i="119"/>
  <c r="H420" i="119"/>
  <c r="G910" i="119"/>
  <c r="H910" i="119" s="1"/>
  <c r="H272" i="119"/>
  <c r="G180" i="119"/>
  <c r="H180" i="119" s="1"/>
  <c r="H23" i="119"/>
  <c r="H24" i="119"/>
  <c r="G969" i="119"/>
  <c r="H969" i="119" s="1"/>
  <c r="H970" i="119"/>
  <c r="H961" i="119"/>
  <c r="H962" i="119"/>
  <c r="G953" i="119"/>
  <c r="G946" i="119"/>
  <c r="H947" i="119"/>
  <c r="G941" i="119"/>
  <c r="H942" i="119"/>
  <c r="G820" i="119"/>
  <c r="H820" i="119" s="1"/>
  <c r="H821" i="119"/>
  <c r="G807" i="119"/>
  <c r="H808" i="119"/>
  <c r="G802" i="119"/>
  <c r="H803" i="119"/>
  <c r="G789" i="119"/>
  <c r="H789" i="119" s="1"/>
  <c r="H790" i="119"/>
  <c r="G783" i="119"/>
  <c r="G778" i="119"/>
  <c r="H779" i="119"/>
  <c r="G700" i="119"/>
  <c r="G687" i="119"/>
  <c r="H688" i="119"/>
  <c r="G632" i="119"/>
  <c r="H632" i="119" s="1"/>
  <c r="H633" i="119"/>
  <c r="G602" i="119"/>
  <c r="G558" i="119"/>
  <c r="H559" i="119"/>
  <c r="G534" i="119"/>
  <c r="H534" i="119" s="1"/>
  <c r="H535" i="119"/>
  <c r="G511" i="119"/>
  <c r="H512" i="119"/>
  <c r="G491" i="119"/>
  <c r="H485" i="119"/>
  <c r="H482" i="119"/>
  <c r="H483" i="119"/>
  <c r="H479" i="119"/>
  <c r="H480" i="119"/>
  <c r="H444" i="119"/>
  <c r="H405" i="119"/>
  <c r="H406" i="119"/>
  <c r="H395" i="119"/>
  <c r="H396" i="119"/>
  <c r="G378" i="119"/>
  <c r="G348" i="119"/>
  <c r="H349" i="119"/>
  <c r="G338" i="119"/>
  <c r="H296" i="119"/>
  <c r="G288" i="119"/>
  <c r="H289" i="119"/>
  <c r="G259" i="119"/>
  <c r="H260" i="119"/>
  <c r="H243" i="119"/>
  <c r="G233" i="119"/>
  <c r="H234" i="119"/>
  <c r="G174" i="119"/>
  <c r="H174" i="119" s="1"/>
  <c r="G154" i="119"/>
  <c r="H155" i="119"/>
  <c r="G129" i="119"/>
  <c r="H129" i="119" s="1"/>
  <c r="H130" i="119"/>
  <c r="G105" i="119"/>
  <c r="H105" i="119" s="1"/>
  <c r="H106" i="119"/>
  <c r="G100" i="119"/>
  <c r="H100" i="119" s="1"/>
  <c r="H101" i="119"/>
  <c r="G95" i="119"/>
  <c r="H95" i="119" s="1"/>
  <c r="H96" i="119"/>
  <c r="G90" i="119"/>
  <c r="H90" i="119" s="1"/>
  <c r="H91" i="119"/>
  <c r="G84" i="119"/>
  <c r="H85" i="119"/>
  <c r="G47" i="119"/>
  <c r="H47" i="119" s="1"/>
  <c r="H38" i="119"/>
  <c r="I422" i="120"/>
  <c r="I429" i="120"/>
  <c r="I930" i="120"/>
  <c r="H555" i="120"/>
  <c r="I556" i="120"/>
  <c r="H302" i="120"/>
  <c r="I302" i="120" s="1"/>
  <c r="I303" i="120"/>
  <c r="G446" i="120"/>
  <c r="G445" i="120" s="1"/>
  <c r="G444" i="120" s="1"/>
  <c r="I447" i="120"/>
  <c r="I615" i="120"/>
  <c r="G646" i="120"/>
  <c r="G645" i="120" s="1"/>
  <c r="G644" i="120" s="1"/>
  <c r="G643" i="120" s="1"/>
  <c r="G642" i="120" s="1"/>
  <c r="I647" i="120"/>
  <c r="I403" i="120"/>
  <c r="I313" i="120"/>
  <c r="I166" i="120"/>
  <c r="G698" i="120"/>
  <c r="I699" i="120"/>
  <c r="I751" i="120"/>
  <c r="H677" i="120"/>
  <c r="I678" i="120"/>
  <c r="H159" i="120"/>
  <c r="I160" i="120"/>
  <c r="G994" i="120"/>
  <c r="I995" i="120"/>
  <c r="G811" i="120"/>
  <c r="G810" i="120" s="1"/>
  <c r="I810" i="120" s="1"/>
  <c r="I812" i="120"/>
  <c r="I305" i="120"/>
  <c r="G188" i="120"/>
  <c r="G187" i="120" s="1"/>
  <c r="G186" i="120" s="1"/>
  <c r="I189" i="120"/>
  <c r="I835" i="120"/>
  <c r="I484" i="120"/>
  <c r="I301" i="120"/>
  <c r="G448" i="120"/>
  <c r="I448" i="120" s="1"/>
  <c r="I449" i="120"/>
  <c r="G437" i="120"/>
  <c r="G436" i="120" s="1"/>
  <c r="I438" i="120"/>
  <c r="G696" i="120"/>
  <c r="I697" i="120"/>
  <c r="H862" i="120"/>
  <c r="I863" i="120"/>
  <c r="G284" i="120"/>
  <c r="G283" i="120" s="1"/>
  <c r="G282" i="120" s="1"/>
  <c r="G268" i="120" s="1"/>
  <c r="I285" i="120"/>
  <c r="G297" i="120"/>
  <c r="I298" i="120"/>
  <c r="I216" i="120"/>
  <c r="H133" i="120"/>
  <c r="I134" i="120"/>
  <c r="I594" i="120"/>
  <c r="I834" i="120"/>
  <c r="H357" i="120"/>
  <c r="I358" i="120"/>
  <c r="H154" i="120"/>
  <c r="I155" i="120"/>
  <c r="I483" i="120"/>
  <c r="H604" i="120"/>
  <c r="I604" i="120" s="1"/>
  <c r="I605" i="120"/>
  <c r="H299" i="120"/>
  <c r="I299" i="120" s="1"/>
  <c r="I300" i="120"/>
  <c r="G37" i="120"/>
  <c r="I38" i="120"/>
  <c r="H869" i="120"/>
  <c r="I869" i="120" s="1"/>
  <c r="I870" i="120"/>
  <c r="I47" i="120"/>
  <c r="I451" i="120"/>
  <c r="G805" i="120"/>
  <c r="G804" i="120" s="1"/>
  <c r="G795" i="120" s="1"/>
  <c r="G794" i="120" s="1"/>
  <c r="G793" i="120" s="1"/>
  <c r="I806" i="120"/>
  <c r="G808" i="120"/>
  <c r="I809" i="120"/>
  <c r="I752" i="120"/>
  <c r="F385" i="119"/>
  <c r="H387" i="119"/>
  <c r="H312" i="120"/>
  <c r="I960" i="120"/>
  <c r="I945" i="120"/>
  <c r="I946" i="120"/>
  <c r="I921" i="120"/>
  <c r="I922" i="120"/>
  <c r="I857" i="120"/>
  <c r="I830" i="120"/>
  <c r="H730" i="120"/>
  <c r="I730" i="120" s="1"/>
  <c r="I731" i="120"/>
  <c r="H720" i="120"/>
  <c r="I720" i="120" s="1"/>
  <c r="I721" i="120"/>
  <c r="I703" i="120"/>
  <c r="H694" i="120"/>
  <c r="I663" i="120"/>
  <c r="H645" i="120"/>
  <c r="I646" i="120"/>
  <c r="H636" i="120"/>
  <c r="I637" i="120"/>
  <c r="H631" i="120"/>
  <c r="I632" i="120"/>
  <c r="H542" i="120"/>
  <c r="I542" i="120" s="1"/>
  <c r="I545" i="120"/>
  <c r="H534" i="120"/>
  <c r="I534" i="120" s="1"/>
  <c r="I535" i="120"/>
  <c r="H519" i="120"/>
  <c r="I520" i="120"/>
  <c r="H508" i="120"/>
  <c r="I509" i="120"/>
  <c r="I446" i="120"/>
  <c r="I437" i="120"/>
  <c r="I436" i="120" s="1"/>
  <c r="H377" i="120"/>
  <c r="I377" i="120" s="1"/>
  <c r="I378" i="120"/>
  <c r="I346" i="120"/>
  <c r="I347" i="120"/>
  <c r="I327" i="120"/>
  <c r="H311" i="120"/>
  <c r="H288" i="120"/>
  <c r="I289" i="120"/>
  <c r="H283" i="120"/>
  <c r="H254" i="120"/>
  <c r="I254" i="120" s="1"/>
  <c r="I255" i="120"/>
  <c r="H309" i="119"/>
  <c r="H310" i="119"/>
  <c r="H251" i="120"/>
  <c r="I251" i="120" s="1"/>
  <c r="I252" i="120"/>
  <c r="H240" i="120"/>
  <c r="I240" i="120" s="1"/>
  <c r="I241" i="120"/>
  <c r="H233" i="120"/>
  <c r="I234" i="120"/>
  <c r="H207" i="120"/>
  <c r="I208" i="120"/>
  <c r="H178" i="120"/>
  <c r="I179" i="120"/>
  <c r="H104" i="120"/>
  <c r="I105" i="120"/>
  <c r="H81" i="120"/>
  <c r="I82" i="120"/>
  <c r="H57" i="120"/>
  <c r="I57" i="120" s="1"/>
  <c r="I58" i="120"/>
  <c r="I52" i="120"/>
  <c r="I53" i="120"/>
  <c r="H41" i="120"/>
  <c r="I42" i="120"/>
  <c r="H22" i="120"/>
  <c r="I23" i="120"/>
  <c r="G465" i="120"/>
  <c r="G464" i="120" s="1"/>
  <c r="H588" i="120"/>
  <c r="I588" i="120" s="1"/>
  <c r="F339" i="119"/>
  <c r="F338" i="119" s="1"/>
  <c r="F337" i="119" s="1"/>
  <c r="F323" i="119" s="1"/>
  <c r="I829" i="120"/>
  <c r="H389" i="120"/>
  <c r="H388" i="120" s="1"/>
  <c r="G389" i="120"/>
  <c r="G388" i="120" s="1"/>
  <c r="G376" i="120" s="1"/>
  <c r="F425" i="119"/>
  <c r="G625" i="119"/>
  <c r="G478" i="119"/>
  <c r="H465" i="120"/>
  <c r="H464" i="120" s="1"/>
  <c r="H400" i="120" s="1"/>
  <c r="F152" i="119"/>
  <c r="F89" i="119" s="1"/>
  <c r="G828" i="120"/>
  <c r="G827" i="120" s="1"/>
  <c r="G747" i="120"/>
  <c r="G719" i="120"/>
  <c r="J721" i="120" s="1"/>
  <c r="G860" i="120"/>
  <c r="G215" i="120"/>
  <c r="G345" i="120"/>
  <c r="F660" i="119"/>
  <c r="G893" i="120"/>
  <c r="F271" i="119"/>
  <c r="F240" i="119" s="1"/>
  <c r="G128" i="119"/>
  <c r="F605" i="119"/>
  <c r="F602" i="119" s="1"/>
  <c r="F601" i="119" s="1"/>
  <c r="G584" i="120"/>
  <c r="G583" i="120" s="1"/>
  <c r="G582" i="120" s="1"/>
  <c r="H584" i="120"/>
  <c r="H250" i="120"/>
  <c r="G197" i="120"/>
  <c r="F782" i="119"/>
  <c r="G650" i="119"/>
  <c r="F36" i="119"/>
  <c r="F22" i="119"/>
  <c r="F21" i="119" s="1"/>
  <c r="F20" i="119" s="1"/>
  <c r="G22" i="119"/>
  <c r="G607" i="119"/>
  <c r="F128" i="119"/>
  <c r="F127" i="119" s="1"/>
  <c r="F869" i="119"/>
  <c r="F868" i="119" s="1"/>
  <c r="F867" i="119" s="1"/>
  <c r="F533" i="119"/>
  <c r="F508" i="119" s="1"/>
  <c r="F69" i="119"/>
  <c r="H69" i="119" s="1"/>
  <c r="F70" i="119"/>
  <c r="H70" i="119" s="1"/>
  <c r="H532" i="120"/>
  <c r="G818" i="119"/>
  <c r="G869" i="119"/>
  <c r="G533" i="119"/>
  <c r="H533" i="119" s="1"/>
  <c r="G902" i="120"/>
  <c r="I902" i="120" s="1"/>
  <c r="J58" i="120"/>
  <c r="G46" i="120"/>
  <c r="G45" i="120" s="1"/>
  <c r="H710" i="120"/>
  <c r="F593" i="119" l="1"/>
  <c r="G402" i="120"/>
  <c r="G401" i="120" s="1"/>
  <c r="G400" i="120" s="1"/>
  <c r="J401" i="120" s="1"/>
  <c r="H784" i="119"/>
  <c r="H412" i="119"/>
  <c r="F394" i="119"/>
  <c r="H379" i="119"/>
  <c r="H175" i="119"/>
  <c r="F672" i="119"/>
  <c r="F671" i="119" s="1"/>
  <c r="F670" i="119" s="1"/>
  <c r="I811" i="120"/>
  <c r="H48" i="119"/>
  <c r="H783" i="119"/>
  <c r="H492" i="119"/>
  <c r="I188" i="120"/>
  <c r="H491" i="119"/>
  <c r="H295" i="120"/>
  <c r="H267" i="120" s="1"/>
  <c r="H364" i="119"/>
  <c r="G355" i="119"/>
  <c r="H365" i="119"/>
  <c r="I312" i="120"/>
  <c r="H701" i="119"/>
  <c r="I284" i="120"/>
  <c r="H489" i="119"/>
  <c r="H700" i="119"/>
  <c r="H486" i="119"/>
  <c r="I805" i="120"/>
  <c r="H345" i="120"/>
  <c r="H333" i="120" s="1"/>
  <c r="G672" i="119"/>
  <c r="G671" i="119" s="1"/>
  <c r="H673" i="119"/>
  <c r="H687" i="119"/>
  <c r="H478" i="119"/>
  <c r="G477" i="119"/>
  <c r="G476" i="119" s="1"/>
  <c r="G423" i="119"/>
  <c r="H376" i="120"/>
  <c r="I376" i="120" s="1"/>
  <c r="H607" i="119"/>
  <c r="H605" i="119"/>
  <c r="G266" i="119"/>
  <c r="H267" i="119"/>
  <c r="F466" i="119"/>
  <c r="H467" i="119"/>
  <c r="F356" i="119"/>
  <c r="F355" i="119" s="1"/>
  <c r="F322" i="119" s="1"/>
  <c r="H357" i="119"/>
  <c r="H742" i="119"/>
  <c r="G741" i="119"/>
  <c r="H660" i="119"/>
  <c r="I719" i="120"/>
  <c r="I645" i="120"/>
  <c r="H339" i="119"/>
  <c r="G418" i="119"/>
  <c r="H419" i="119"/>
  <c r="G77" i="119"/>
  <c r="H78" i="119"/>
  <c r="F954" i="119"/>
  <c r="H955" i="119"/>
  <c r="H425" i="119"/>
  <c r="G771" i="119"/>
  <c r="H771" i="119" s="1"/>
  <c r="H772" i="119"/>
  <c r="G575" i="119"/>
  <c r="H576" i="119"/>
  <c r="G840" i="119"/>
  <c r="H841" i="119"/>
  <c r="G782" i="119"/>
  <c r="H782" i="119"/>
  <c r="G945" i="119"/>
  <c r="H945" i="119" s="1"/>
  <c r="H946" i="119"/>
  <c r="G940" i="119"/>
  <c r="H941" i="119"/>
  <c r="H869" i="119"/>
  <c r="G815" i="119"/>
  <c r="H818" i="119"/>
  <c r="G806" i="119"/>
  <c r="H807" i="119"/>
  <c r="G777" i="119"/>
  <c r="H777" i="119" s="1"/>
  <c r="H778" i="119"/>
  <c r="H672" i="119"/>
  <c r="G624" i="119"/>
  <c r="H624" i="119" s="1"/>
  <c r="H625" i="119"/>
  <c r="G601" i="119"/>
  <c r="H601" i="119" s="1"/>
  <c r="H602" i="119"/>
  <c r="G557" i="119"/>
  <c r="H557" i="119" s="1"/>
  <c r="H558" i="119"/>
  <c r="G510" i="119"/>
  <c r="H511" i="119"/>
  <c r="H411" i="119"/>
  <c r="I357" i="120"/>
  <c r="G371" i="119"/>
  <c r="H378" i="119"/>
  <c r="G347" i="119"/>
  <c r="H347" i="119" s="1"/>
  <c r="H348" i="119"/>
  <c r="G337" i="119"/>
  <c r="H338" i="119"/>
  <c r="H295" i="119"/>
  <c r="G287" i="119"/>
  <c r="H288" i="119"/>
  <c r="G252" i="119"/>
  <c r="H259" i="119"/>
  <c r="H241" i="119"/>
  <c r="H242" i="119"/>
  <c r="G232" i="119"/>
  <c r="H232" i="119" s="1"/>
  <c r="H233" i="119"/>
  <c r="G153" i="119"/>
  <c r="H154" i="119"/>
  <c r="G127" i="119"/>
  <c r="H127" i="119" s="1"/>
  <c r="H128" i="119"/>
  <c r="G83" i="119"/>
  <c r="H84" i="119"/>
  <c r="G51" i="119"/>
  <c r="G50" i="119" s="1"/>
  <c r="G36" i="119"/>
  <c r="G35" i="119" s="1"/>
  <c r="H37" i="119"/>
  <c r="G21" i="119"/>
  <c r="H22" i="119"/>
  <c r="G892" i="120"/>
  <c r="I893" i="120"/>
  <c r="I828" i="120"/>
  <c r="H129" i="120"/>
  <c r="I129" i="120" s="1"/>
  <c r="I133" i="120"/>
  <c r="G695" i="120"/>
  <c r="I696" i="120"/>
  <c r="H158" i="120"/>
  <c r="I158" i="120" s="1"/>
  <c r="I159" i="120"/>
  <c r="I747" i="120"/>
  <c r="I827" i="120"/>
  <c r="G807" i="120"/>
  <c r="I807" i="120" s="1"/>
  <c r="I808" i="120"/>
  <c r="H153" i="120"/>
  <c r="I153" i="120" s="1"/>
  <c r="I154" i="120"/>
  <c r="H385" i="119"/>
  <c r="G36" i="120"/>
  <c r="I36" i="120" s="1"/>
  <c r="I37" i="120"/>
  <c r="G296" i="120"/>
  <c r="G295" i="120" s="1"/>
  <c r="I297" i="120"/>
  <c r="H861" i="120"/>
  <c r="I862" i="120"/>
  <c r="G993" i="120"/>
  <c r="I994" i="120"/>
  <c r="H676" i="120"/>
  <c r="I677" i="120"/>
  <c r="G693" i="120"/>
  <c r="I698" i="120"/>
  <c r="H554" i="120"/>
  <c r="I555" i="120"/>
  <c r="H644" i="120"/>
  <c r="H984" i="120"/>
  <c r="H983" i="120" s="1"/>
  <c r="I959" i="120"/>
  <c r="I914" i="120"/>
  <c r="I915" i="120"/>
  <c r="I855" i="120"/>
  <c r="I856" i="120"/>
  <c r="I804" i="120"/>
  <c r="H709" i="120"/>
  <c r="I709" i="120" s="1"/>
  <c r="I710" i="120"/>
  <c r="I661" i="120"/>
  <c r="I662" i="120"/>
  <c r="H643" i="120"/>
  <c r="I644" i="120"/>
  <c r="H635" i="120"/>
  <c r="I635" i="120" s="1"/>
  <c r="I636" i="120"/>
  <c r="H630" i="120"/>
  <c r="I631" i="120"/>
  <c r="I584" i="120"/>
  <c r="H529" i="120"/>
  <c r="I529" i="120" s="1"/>
  <c r="I532" i="120"/>
  <c r="I512" i="120"/>
  <c r="I519" i="120"/>
  <c r="I507" i="120"/>
  <c r="I508" i="120"/>
  <c r="I464" i="120"/>
  <c r="I465" i="120"/>
  <c r="I445" i="120"/>
  <c r="I326" i="120"/>
  <c r="H310" i="120"/>
  <c r="I310" i="120" s="1"/>
  <c r="I311" i="120"/>
  <c r="H287" i="120"/>
  <c r="I287" i="120" s="1"/>
  <c r="I288" i="120"/>
  <c r="H282" i="120"/>
  <c r="I283" i="120"/>
  <c r="I250" i="120"/>
  <c r="H232" i="120"/>
  <c r="I233" i="120"/>
  <c r="H203" i="120"/>
  <c r="I207" i="120"/>
  <c r="I186" i="120"/>
  <c r="I187" i="120"/>
  <c r="I178" i="120"/>
  <c r="I177" i="120"/>
  <c r="H103" i="120"/>
  <c r="H46" i="120" s="1"/>
  <c r="I46" i="120" s="1"/>
  <c r="I104" i="120"/>
  <c r="I103" i="120" s="1"/>
  <c r="H80" i="120"/>
  <c r="I81" i="120"/>
  <c r="I80" i="120" s="1"/>
  <c r="H40" i="120"/>
  <c r="I41" i="120"/>
  <c r="H21" i="120"/>
  <c r="H20" i="120" s="1"/>
  <c r="I22" i="120"/>
  <c r="G185" i="120"/>
  <c r="F52" i="119"/>
  <c r="F51" i="119" s="1"/>
  <c r="F50" i="119" s="1"/>
  <c r="G901" i="120"/>
  <c r="G333" i="120"/>
  <c r="J829" i="120"/>
  <c r="G746" i="120"/>
  <c r="G745" i="120" s="1"/>
  <c r="F650" i="119"/>
  <c r="H650" i="119" s="1"/>
  <c r="G641" i="120"/>
  <c r="F88" i="119"/>
  <c r="F13" i="119" s="1"/>
  <c r="G528" i="120"/>
  <c r="G900" i="120" l="1"/>
  <c r="G899" i="120" s="1"/>
  <c r="I899" i="120" s="1"/>
  <c r="H52" i="119"/>
  <c r="F953" i="119"/>
  <c r="H954" i="119"/>
  <c r="G417" i="119"/>
  <c r="H418" i="119"/>
  <c r="F462" i="119"/>
  <c r="H466" i="119"/>
  <c r="G574" i="119"/>
  <c r="H574" i="119" s="1"/>
  <c r="H575" i="119"/>
  <c r="G76" i="119"/>
  <c r="H76" i="119" s="1"/>
  <c r="H77" i="119"/>
  <c r="H356" i="119"/>
  <c r="G265" i="119"/>
  <c r="H265" i="119" s="1"/>
  <c r="H266" i="119"/>
  <c r="G839" i="119"/>
  <c r="H839" i="119" s="1"/>
  <c r="H840" i="119"/>
  <c r="G730" i="119"/>
  <c r="H741" i="119"/>
  <c r="G951" i="119"/>
  <c r="H940" i="119"/>
  <c r="G939" i="119"/>
  <c r="H867" i="119"/>
  <c r="H868" i="119"/>
  <c r="G814" i="119"/>
  <c r="H814" i="119" s="1"/>
  <c r="H815" i="119"/>
  <c r="H806" i="119"/>
  <c r="G798" i="119"/>
  <c r="H671" i="119"/>
  <c r="G593" i="119"/>
  <c r="G509" i="119"/>
  <c r="H510" i="119"/>
  <c r="H476" i="119"/>
  <c r="H477" i="119"/>
  <c r="H409" i="119"/>
  <c r="H410" i="119"/>
  <c r="I345" i="120"/>
  <c r="G370" i="119"/>
  <c r="H370" i="119" s="1"/>
  <c r="H371" i="119"/>
  <c r="H337" i="119"/>
  <c r="G323" i="119"/>
  <c r="H287" i="119"/>
  <c r="H271" i="119"/>
  <c r="G251" i="119"/>
  <c r="G250" i="119" s="1"/>
  <c r="H252" i="119"/>
  <c r="H153" i="119"/>
  <c r="G152" i="119"/>
  <c r="G82" i="119"/>
  <c r="H82" i="119" s="1"/>
  <c r="H83" i="119"/>
  <c r="H50" i="119"/>
  <c r="H51" i="119"/>
  <c r="H35" i="119"/>
  <c r="H36" i="119"/>
  <c r="G20" i="119"/>
  <c r="H20" i="119" s="1"/>
  <c r="H21" i="119"/>
  <c r="I958" i="120"/>
  <c r="I900" i="120"/>
  <c r="I693" i="120"/>
  <c r="G986" i="120"/>
  <c r="I993" i="120"/>
  <c r="I296" i="120"/>
  <c r="F383" i="119"/>
  <c r="H383" i="119" s="1"/>
  <c r="H384" i="119"/>
  <c r="G694" i="120"/>
  <c r="I694" i="120" s="1"/>
  <c r="I695" i="120"/>
  <c r="G891" i="120"/>
  <c r="I892" i="120"/>
  <c r="I333" i="120"/>
  <c r="H553" i="120"/>
  <c r="I553" i="120" s="1"/>
  <c r="I554" i="120"/>
  <c r="H675" i="120"/>
  <c r="I675" i="120" s="1"/>
  <c r="I676" i="120"/>
  <c r="I861" i="120"/>
  <c r="H860" i="120"/>
  <c r="I860" i="120" s="1"/>
  <c r="G13" i="120"/>
  <c r="I901" i="120"/>
  <c r="H528" i="120"/>
  <c r="I45" i="120"/>
  <c r="I795" i="120"/>
  <c r="I745" i="120"/>
  <c r="I746" i="120"/>
  <c r="H642" i="120"/>
  <c r="I643" i="120"/>
  <c r="I630" i="120"/>
  <c r="I629" i="120"/>
  <c r="I582" i="120"/>
  <c r="I583" i="120"/>
  <c r="I444" i="120"/>
  <c r="I325" i="120"/>
  <c r="I282" i="120"/>
  <c r="H305" i="119"/>
  <c r="I239" i="120"/>
  <c r="I249" i="120"/>
  <c r="I232" i="120"/>
  <c r="I215" i="120"/>
  <c r="H202" i="120"/>
  <c r="I203" i="120"/>
  <c r="I39" i="120"/>
  <c r="I40" i="120"/>
  <c r="I20" i="120"/>
  <c r="I21" i="120"/>
  <c r="J746" i="120"/>
  <c r="F592" i="119"/>
  <c r="G527" i="120"/>
  <c r="G506" i="120" s="1"/>
  <c r="G692" i="120" l="1"/>
  <c r="G660" i="120" s="1"/>
  <c r="H304" i="119"/>
  <c r="H355" i="119"/>
  <c r="G415" i="119"/>
  <c r="H417" i="119"/>
  <c r="G729" i="119"/>
  <c r="G670" i="119" s="1"/>
  <c r="H730" i="119"/>
  <c r="F424" i="119"/>
  <c r="H462" i="119"/>
  <c r="F952" i="119"/>
  <c r="H953" i="119"/>
  <c r="H938" i="119"/>
  <c r="H939" i="119"/>
  <c r="G797" i="119"/>
  <c r="H593" i="119"/>
  <c r="G592" i="119"/>
  <c r="H592" i="119" s="1"/>
  <c r="H509" i="119"/>
  <c r="G508" i="119"/>
  <c r="H323" i="119"/>
  <c r="G322" i="119"/>
  <c r="H251" i="119"/>
  <c r="H152" i="119"/>
  <c r="G89" i="119"/>
  <c r="I528" i="120"/>
  <c r="H527" i="120"/>
  <c r="H506" i="120" s="1"/>
  <c r="G267" i="120"/>
  <c r="G12" i="120" s="1"/>
  <c r="J13" i="120" s="1"/>
  <c r="I295" i="120"/>
  <c r="G890" i="120"/>
  <c r="I891" i="120"/>
  <c r="G985" i="120"/>
  <c r="I986" i="120"/>
  <c r="I793" i="120"/>
  <c r="I794" i="120"/>
  <c r="I641" i="120"/>
  <c r="I642" i="120"/>
  <c r="I402" i="120"/>
  <c r="I323" i="120"/>
  <c r="I324" i="120"/>
  <c r="I268" i="120"/>
  <c r="I202" i="120"/>
  <c r="I527" i="120" l="1"/>
  <c r="I506" i="120"/>
  <c r="I267" i="120"/>
  <c r="G393" i="119"/>
  <c r="H322" i="119"/>
  <c r="G240" i="119"/>
  <c r="H240" i="119" s="1"/>
  <c r="H294" i="119"/>
  <c r="G414" i="119"/>
  <c r="H415" i="119"/>
  <c r="F423" i="119"/>
  <c r="F393" i="119" s="1"/>
  <c r="H424" i="119"/>
  <c r="F951" i="119"/>
  <c r="H952" i="119"/>
  <c r="H729" i="119"/>
  <c r="H670" i="119"/>
  <c r="G776" i="119"/>
  <c r="H508" i="119"/>
  <c r="H250" i="119"/>
  <c r="G88" i="119"/>
  <c r="H89" i="119"/>
  <c r="I692" i="120"/>
  <c r="G984" i="120"/>
  <c r="I985" i="120"/>
  <c r="G882" i="120"/>
  <c r="I882" i="120" s="1"/>
  <c r="G881" i="120"/>
  <c r="I890" i="120"/>
  <c r="I401" i="120"/>
  <c r="I400" i="120"/>
  <c r="I197" i="120"/>
  <c r="I185" i="120"/>
  <c r="H423" i="119" l="1"/>
  <c r="F950" i="119"/>
  <c r="H950" i="119" s="1"/>
  <c r="H951" i="119"/>
  <c r="H414" i="119"/>
  <c r="H88" i="119"/>
  <c r="I660" i="120"/>
  <c r="J890" i="120"/>
  <c r="J882" i="120" s="1"/>
  <c r="G718" i="120"/>
  <c r="I718" i="120" s="1"/>
  <c r="I881" i="120"/>
  <c r="G983" i="120"/>
  <c r="I983" i="120" s="1"/>
  <c r="I984" i="120"/>
  <c r="G955" i="120"/>
  <c r="F802" i="119"/>
  <c r="H394" i="119" l="1"/>
  <c r="H393" i="119"/>
  <c r="F798" i="119"/>
  <c r="F797" i="119" s="1"/>
  <c r="F776" i="119" s="1"/>
  <c r="H802" i="119"/>
  <c r="G954" i="120"/>
  <c r="I955" i="120"/>
  <c r="H798" i="119" l="1"/>
  <c r="G950" i="120"/>
  <c r="I954" i="120"/>
  <c r="H797" i="119" l="1"/>
  <c r="G949" i="120"/>
  <c r="I950" i="120"/>
  <c r="H776" i="119" l="1"/>
  <c r="G944" i="120"/>
  <c r="I949" i="120"/>
  <c r="H976" i="119" l="1"/>
  <c r="I944" i="120"/>
  <c r="J945" i="120"/>
  <c r="G717" i="120"/>
  <c r="J719" i="120" l="1"/>
  <c r="I717" i="120"/>
  <c r="I19" i="120"/>
  <c r="H18" i="120"/>
  <c r="I18" i="120" s="1"/>
  <c r="G19" i="119"/>
  <c r="H19" i="119" s="1"/>
  <c r="G18" i="119" l="1"/>
  <c r="H17" i="120"/>
  <c r="I17" i="120" l="1"/>
  <c r="H16" i="120"/>
  <c r="G17" i="119"/>
  <c r="H18" i="119"/>
  <c r="G16" i="119" l="1"/>
  <c r="H17" i="119"/>
  <c r="H15" i="120"/>
  <c r="I16" i="120"/>
  <c r="I15" i="120" l="1"/>
  <c r="H14" i="120"/>
  <c r="G15" i="119"/>
  <c r="H16" i="119"/>
  <c r="H13" i="120" l="1"/>
  <c r="I14" i="120"/>
  <c r="G14" i="119"/>
  <c r="G13" i="119" s="1"/>
  <c r="H13" i="119" s="1"/>
  <c r="H15" i="119"/>
  <c r="H14" i="119" s="1"/>
  <c r="I13" i="120" l="1"/>
  <c r="H12" i="120"/>
  <c r="I12" i="120" l="1"/>
  <c r="H996" i="120"/>
  <c r="I996" i="120" s="1"/>
</calcChain>
</file>

<file path=xl/sharedStrings.xml><?xml version="1.0" encoding="utf-8"?>
<sst xmlns="http://schemas.openxmlformats.org/spreadsheetml/2006/main" count="10330" uniqueCount="927">
  <si>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</si>
  <si>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</si>
  <si>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</si>
  <si>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</si>
  <si>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</si>
  <si>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</si>
  <si>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</si>
  <si>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</si>
  <si>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</si>
  <si>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</si>
  <si>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</si>
  <si>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</si>
  <si>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</si>
  <si>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</si>
  <si>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</si>
  <si>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</si>
  <si>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</si>
  <si>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</si>
  <si>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</si>
  <si>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</si>
  <si>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</si>
  <si>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</si>
  <si>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</si>
  <si>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</si>
  <si>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</si>
  <si>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</si>
  <si>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</si>
  <si>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</si>
  <si>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</si>
  <si>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</si>
  <si>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</si>
  <si>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</si>
  <si>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</si>
  <si>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</si>
  <si>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</si>
  <si>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</si>
  <si>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</si>
  <si>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</si>
  <si>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</si>
  <si>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</si>
  <si>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</si>
  <si>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</si>
  <si>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</si>
  <si>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</si>
  <si>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</si>
  <si>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</si>
  <si>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</si>
  <si>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</si>
  <si>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</si>
  <si>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</si>
  <si>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</si>
  <si>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</si>
  <si>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</si>
  <si>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</si>
  <si>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</si>
  <si>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</si>
  <si>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</si>
  <si>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</si>
  <si>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</si>
  <si>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</si>
  <si>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</si>
  <si>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</si>
  <si>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</si>
  <si>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</si>
  <si>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</si>
  <si>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</si>
  <si>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</si>
  <si>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</si>
  <si>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</si>
  <si>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</si>
  <si>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</si>
  <si>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</si>
  <si>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9990010106</t>
  </si>
  <si>
    <t>0610020142</t>
  </si>
  <si>
    <t>0800020140</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</si>
  <si>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</si>
  <si>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</si>
  <si>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</si>
  <si>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</si>
  <si>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</si>
  <si>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</si>
  <si>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</si>
  <si>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</si>
  <si>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</si>
  <si>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</si>
  <si>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</si>
  <si>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</si>
  <si>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</si>
  <si>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</si>
  <si>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</si>
  <si>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</si>
  <si>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</si>
  <si>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</si>
  <si>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</si>
  <si>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</si>
  <si>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</si>
  <si>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</si>
  <si>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</si>
  <si>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</si>
  <si>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</si>
  <si>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</si>
  <si>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</si>
  <si>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</si>
  <si>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</si>
  <si>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</si>
  <si>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</si>
  <si>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</si>
  <si>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</si>
  <si>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</si>
  <si>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</si>
  <si>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</si>
  <si>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</si>
  <si>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</si>
  <si>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</si>
  <si>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</si>
  <si>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</si>
  <si>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</si>
  <si>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</si>
  <si>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</si>
  <si>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</si>
  <si>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</si>
  <si>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</si>
  <si>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</si>
  <si>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</si>
  <si>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</si>
  <si>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</si>
  <si>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</si>
  <si>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</si>
  <si>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</si>
  <si>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</si>
  <si>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</si>
  <si>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</si>
  <si>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</si>
  <si>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</si>
  <si>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Подпрограмма  № 1 «Развитие и поддержка муниципальных образовательных учреждений»</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</si>
  <si>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</si>
  <si>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</si>
  <si>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</si>
  <si>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</si>
  <si>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</si>
  <si>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</si>
  <si>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</si>
  <si>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</si>
  <si>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</si>
  <si>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</si>
  <si>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</si>
  <si>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</si>
  <si>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</si>
  <si>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</si>
  <si>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</si>
  <si>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</si>
  <si>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</si>
  <si>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</si>
  <si>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</si>
  <si>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</si>
  <si>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</si>
  <si>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</si>
  <si>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</si>
  <si>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</si>
  <si>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</si>
  <si>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</si>
  <si>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</si>
  <si>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</si>
  <si>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</si>
  <si>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</si>
  <si>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</si>
  <si>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</si>
  <si>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</si>
  <si>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</si>
  <si>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</si>
  <si>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</si>
  <si>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</si>
  <si>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</si>
  <si>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</si>
  <si>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</si>
  <si>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</si>
  <si>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</si>
  <si>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</si>
  <si>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</si>
  <si>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</si>
  <si>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</si>
  <si>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</si>
  <si>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</si>
  <si>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</si>
  <si>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</si>
  <si>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</si>
  <si>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</si>
  <si>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</si>
  <si>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</si>
  <si>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</si>
  <si>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</si>
  <si>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</si>
  <si>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</si>
  <si>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</si>
  <si>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</si>
  <si>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</si>
  <si>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</si>
  <si>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</si>
  <si>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</si>
  <si>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</si>
  <si>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</si>
  <si>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</si>
  <si>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</si>
  <si>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</si>
  <si>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</si>
  <si>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</si>
  <si>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</si>
  <si>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</si>
  <si>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</si>
  <si>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</si>
  <si>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</si>
  <si>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</si>
  <si>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</si>
  <si>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</si>
  <si>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</si>
  <si>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</si>
  <si>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</si>
  <si>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</si>
  <si>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</si>
  <si>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</si>
  <si>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</si>
  <si>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</si>
  <si>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</si>
  <si>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</si>
  <si>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</si>
  <si>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</si>
  <si>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</si>
  <si>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</si>
  <si>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</si>
  <si>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</si>
  <si>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</si>
  <si>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</si>
  <si>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</si>
  <si>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</si>
  <si>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</si>
  <si>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</si>
  <si>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</si>
  <si>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</si>
  <si>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</si>
  <si>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</si>
  <si>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</si>
  <si>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</si>
  <si>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</si>
  <si>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</si>
  <si>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</si>
  <si>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</si>
  <si>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</si>
  <si>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</si>
  <si>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</si>
  <si>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</si>
  <si>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</si>
  <si>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</si>
  <si>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</si>
  <si>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</si>
  <si>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</si>
  <si>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</si>
  <si>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</si>
  <si>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</si>
  <si>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</si>
  <si>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</si>
  <si>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</si>
  <si>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</si>
  <si>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</si>
  <si>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</si>
  <si>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</si>
  <si>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</si>
  <si>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</si>
  <si>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</si>
  <si>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</si>
  <si>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</si>
  <si>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</si>
  <si>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</si>
  <si>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</si>
  <si>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</si>
  <si>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</si>
  <si>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</si>
  <si>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</si>
  <si>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</si>
  <si>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</si>
  <si>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</si>
  <si>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</si>
  <si>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952</t>
  </si>
  <si>
    <t>Погашение кредиторской задолженности бюджетных учреждений</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</si>
  <si>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</si>
  <si>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</si>
  <si>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</si>
  <si>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</si>
  <si>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</si>
  <si>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</si>
  <si>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</si>
  <si>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</si>
  <si>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</si>
  <si>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</si>
  <si>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</si>
  <si>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</si>
  <si>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 xml:space="preserve">Мероприятия по капитальному ремонту оздоровительных лагерей, находящихся в собственности муниципальных образований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</si>
  <si>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</si>
  <si>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</si>
  <si>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</si>
  <si>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</si>
  <si>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</si>
  <si>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</si>
  <si>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</si>
  <si>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</si>
  <si>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</si>
  <si>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</si>
  <si>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</si>
  <si>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</si>
  <si>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040Р592220</t>
  </si>
  <si>
    <t>041Р592220</t>
  </si>
  <si>
    <t>0640092480</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</si>
  <si>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</si>
  <si>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</si>
  <si>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</si>
  <si>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</si>
  <si>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</si>
  <si>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</si>
  <si>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</si>
  <si>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</si>
  <si>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</si>
  <si>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</si>
  <si>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</si>
  <si>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</si>
  <si>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</si>
  <si>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</si>
  <si>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</si>
  <si>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</si>
  <si>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</si>
  <si>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</si>
  <si>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</si>
  <si>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</si>
  <si>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1501093050</t>
  </si>
  <si>
    <t>1502052600</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</si>
  <si>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</si>
  <si>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</si>
  <si>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</si>
  <si>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</si>
  <si>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</si>
  <si>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</si>
  <si>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</si>
  <si>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</si>
  <si>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</si>
  <si>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</si>
  <si>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</si>
  <si>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</si>
  <si>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</si>
  <si>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</si>
  <si>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</si>
  <si>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</si>
  <si>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</si>
  <si>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</si>
  <si>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</si>
  <si>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</si>
  <si>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Субсидии бюджетным учреждениям (МБОУ ДО "ДЮСШ "Патриот" п. Кировский)</t>
  </si>
  <si>
    <t>0140020046</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</si>
  <si>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</si>
  <si>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</si>
  <si>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</si>
  <si>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</si>
  <si>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</si>
  <si>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</si>
  <si>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</si>
  <si>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</si>
  <si>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</si>
  <si>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</si>
  <si>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</si>
  <si>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</si>
  <si>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</si>
  <si>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</si>
  <si>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</si>
  <si>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</si>
  <si>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</si>
  <si>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</si>
  <si>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</si>
  <si>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</si>
  <si>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</si>
  <si>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</si>
  <si>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</si>
  <si>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</si>
  <si>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</si>
  <si>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</si>
  <si>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</si>
  <si>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</si>
  <si>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</si>
  <si>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</si>
  <si>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</si>
  <si>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</si>
  <si>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</si>
  <si>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</si>
  <si>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</si>
  <si>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</si>
  <si>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</si>
  <si>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</si>
  <si>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</si>
  <si>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</si>
  <si>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</si>
  <si>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</si>
  <si>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</si>
  <si>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</si>
  <si>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(местный  бюджет) </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</si>
  <si>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</si>
  <si>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(МБОУ ДО "ДЮЦ")</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</si>
  <si>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</si>
  <si>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</si>
  <si>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</si>
  <si>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</si>
  <si>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</si>
  <si>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</si>
  <si>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</si>
  <si>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</si>
  <si>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</si>
  <si>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</si>
  <si>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</si>
  <si>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</si>
  <si>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</si>
  <si>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</si>
  <si>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</si>
  <si>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</si>
  <si>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</si>
  <si>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</si>
  <si>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</si>
  <si>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</si>
  <si>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</si>
  <si>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</si>
  <si>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</si>
  <si>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</si>
  <si>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</si>
  <si>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1400L92620</t>
  </si>
  <si>
    <t>9990012263</t>
  </si>
  <si>
    <t>9990012261</t>
  </si>
  <si>
    <t>9990012262</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</si>
  <si>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</si>
  <si>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</si>
  <si>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</si>
  <si>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</si>
  <si>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</si>
  <si>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</si>
  <si>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</si>
  <si>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</si>
  <si>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</si>
  <si>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</si>
  <si>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</si>
  <si>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</si>
  <si>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</si>
  <si>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</si>
  <si>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</si>
  <si>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Финансовое обеспечение клубных учреждений сельских поселений (Крыловское сельское поселение) (оказание услуг, выполнение работ)</t>
  </si>
  <si>
    <t>9990010210</t>
  </si>
  <si>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</si>
  <si>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1700017160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</si>
  <si>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</si>
  <si>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</si>
  <si>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</si>
  <si>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</si>
  <si>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</si>
  <si>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</si>
  <si>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</si>
  <si>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</si>
  <si>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</si>
  <si>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</si>
  <si>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</si>
  <si>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</si>
  <si>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</si>
  <si>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</si>
  <si>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</si>
  <si>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</si>
  <si>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</si>
  <si>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</si>
  <si>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</si>
  <si>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</si>
  <si>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</si>
  <si>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</si>
  <si>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0680020045</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</si>
  <si>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</si>
  <si>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</si>
  <si>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</si>
  <si>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</si>
  <si>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</si>
  <si>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</si>
  <si>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</si>
  <si>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</si>
  <si>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</si>
  <si>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</si>
  <si>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</si>
  <si>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</si>
  <si>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</si>
  <si>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</si>
  <si>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</si>
  <si>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18000R4970</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</si>
  <si>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</si>
  <si>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</si>
  <si>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</si>
  <si>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</si>
  <si>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</si>
  <si>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</si>
  <si>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</si>
  <si>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</si>
  <si>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</si>
  <si>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</si>
  <si>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</si>
  <si>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</si>
  <si>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</si>
  <si>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</si>
  <si>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</si>
  <si>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</si>
  <si>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</si>
  <si>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</si>
  <si>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</si>
  <si>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</si>
  <si>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</si>
  <si>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</si>
  <si>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</si>
  <si>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</si>
  <si>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</si>
  <si>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</si>
  <si>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</si>
  <si>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</si>
  <si>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</si>
  <si>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</si>
  <si>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</si>
  <si>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</si>
  <si>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</si>
  <si>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</si>
  <si>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</si>
  <si>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</si>
  <si>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</si>
  <si>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</si>
  <si>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</si>
  <si>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</si>
  <si>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</si>
  <si>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</si>
  <si>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</si>
  <si>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</si>
  <si>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</si>
  <si>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</si>
  <si>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</si>
  <si>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</si>
  <si>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</si>
  <si>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</si>
  <si>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</si>
  <si>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</si>
  <si>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</si>
  <si>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</si>
  <si>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</si>
  <si>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</si>
  <si>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</si>
  <si>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</si>
  <si>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</si>
  <si>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</si>
  <si>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</si>
  <si>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</si>
  <si>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</si>
  <si>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</si>
  <si>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</si>
  <si>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</si>
  <si>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</si>
  <si>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</si>
  <si>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</si>
  <si>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</si>
  <si>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</si>
  <si>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</si>
  <si>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</si>
  <si>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</si>
  <si>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</si>
  <si>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</si>
  <si>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</si>
  <si>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</si>
  <si>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</si>
  <si>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</si>
  <si>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</si>
  <si>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</si>
  <si>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</si>
  <si>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</si>
  <si>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</si>
  <si>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</si>
  <si>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</si>
  <si>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</si>
  <si>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</si>
  <si>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</si>
  <si>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</si>
  <si>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</si>
  <si>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</si>
  <si>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</si>
  <si>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</si>
  <si>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</si>
  <si>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</si>
  <si>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</si>
  <si>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</si>
  <si>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</si>
  <si>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</si>
  <si>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</si>
  <si>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</si>
  <si>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</si>
  <si>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</si>
  <si>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</si>
  <si>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</si>
  <si>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</si>
  <si>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</si>
  <si>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</si>
  <si>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</si>
  <si>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</si>
  <si>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</si>
  <si>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</si>
  <si>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</si>
  <si>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</si>
  <si>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</si>
  <si>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</si>
  <si>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</si>
  <si>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</si>
  <si>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</si>
  <si>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</si>
  <si>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</si>
  <si>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</si>
  <si>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</si>
  <si>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</si>
  <si>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</si>
  <si>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</si>
  <si>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</si>
  <si>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</si>
  <si>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</si>
  <si>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</si>
  <si>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</si>
  <si>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</si>
  <si>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</si>
  <si>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</si>
  <si>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</si>
  <si>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</si>
  <si>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</si>
  <si>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</si>
  <si>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</si>
  <si>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</si>
  <si>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</si>
  <si>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</si>
  <si>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</si>
  <si>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</si>
  <si>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</si>
  <si>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</si>
  <si>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</si>
  <si>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</si>
  <si>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</si>
  <si>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</si>
  <si>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</si>
  <si>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</si>
  <si>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</si>
  <si>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</si>
  <si>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</si>
  <si>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</si>
  <si>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</si>
  <si>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</si>
  <si>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</si>
  <si>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</si>
  <si>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</si>
  <si>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</si>
  <si>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</si>
  <si>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</si>
  <si>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</si>
  <si>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</si>
  <si>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</si>
  <si>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t>0140092030</t>
  </si>
  <si>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</si>
  <si>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</si>
  <si>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</si>
  <si>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</si>
  <si>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</si>
  <si>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</si>
  <si>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</si>
  <si>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</si>
  <si>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</si>
  <si>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</si>
  <si>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</si>
  <si>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</si>
  <si>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</si>
  <si>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</si>
  <si>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</si>
  <si>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</si>
  <si>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</si>
  <si>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</si>
  <si>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</si>
  <si>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</si>
  <si>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</si>
  <si>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</si>
  <si>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</si>
  <si>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</si>
  <si>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</si>
  <si>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</si>
  <si>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</si>
  <si>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</si>
  <si>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</si>
  <si>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</si>
  <si>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</si>
  <si>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</si>
  <si>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</si>
  <si>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</si>
  <si>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</si>
  <si>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</si>
  <si>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</si>
  <si>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</si>
  <si>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</si>
  <si>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</si>
  <si>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</si>
  <si>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</si>
  <si>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</si>
  <si>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</si>
  <si>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</si>
  <si>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t xml:space="preserve">Предоставление субсидий бюджетным, автономным учреждениям и иным некоммерческим организациям </t>
  </si>
  <si>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</si>
  <si>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</si>
  <si>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</si>
  <si>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</si>
  <si>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</si>
  <si>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</si>
  <si>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</si>
  <si>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</si>
  <si>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</si>
  <si>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</si>
  <si>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</si>
  <si>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</si>
  <si>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</si>
  <si>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</si>
  <si>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</si>
  <si>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</si>
  <si>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</si>
  <si>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</si>
  <si>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</si>
  <si>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</si>
  <si>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</si>
  <si>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</si>
  <si>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</si>
  <si>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</si>
  <si>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</si>
  <si>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</si>
  <si>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</si>
  <si>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</si>
  <si>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</si>
  <si>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</si>
  <si>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</si>
  <si>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</si>
  <si>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</si>
  <si>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</si>
  <si>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</si>
  <si>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</si>
  <si>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</si>
  <si>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</si>
  <si>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</si>
  <si>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</si>
  <si>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</si>
  <si>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</si>
  <si>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</si>
  <si>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</si>
  <si>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</si>
  <si>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</si>
  <si>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</si>
  <si>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</si>
  <si>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</si>
  <si>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</si>
  <si>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</si>
  <si>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</si>
  <si>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</si>
  <si>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</si>
  <si>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</si>
  <si>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</si>
  <si>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</si>
  <si>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</si>
  <si>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</si>
  <si>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</si>
  <si>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</si>
  <si>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</si>
  <si>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</si>
  <si>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</si>
  <si>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</si>
  <si>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</si>
  <si>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</si>
  <si>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</si>
  <si>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</si>
  <si>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</si>
  <si>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</si>
  <si>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</si>
  <si>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</si>
  <si>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</si>
  <si>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</si>
  <si>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</si>
  <si>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</si>
  <si>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</si>
  <si>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</si>
  <si>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</si>
  <si>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</si>
  <si>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</si>
  <si>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</si>
  <si>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</si>
  <si>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</si>
  <si>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</si>
  <si>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</si>
  <si>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</si>
  <si>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</si>
  <si>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</si>
  <si>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</si>
  <si>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</si>
  <si>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</si>
  <si>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</si>
  <si>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</si>
  <si>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</si>
  <si>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</si>
  <si>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</si>
  <si>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</si>
  <si>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</si>
  <si>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</si>
  <si>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</si>
  <si>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</si>
  <si>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</si>
  <si>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</si>
  <si>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</si>
  <si>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</si>
  <si>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1900S92410</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</si>
  <si>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</si>
  <si>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</si>
  <si>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</si>
  <si>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</si>
  <si>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</si>
  <si>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</si>
  <si>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</si>
  <si>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</si>
  <si>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</si>
  <si>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</si>
  <si>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</si>
  <si>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</si>
  <si>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</si>
  <si>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</si>
  <si>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</si>
  <si>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</si>
  <si>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</si>
  <si>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</si>
  <si>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</si>
  <si>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</si>
  <si>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</si>
  <si>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</si>
  <si>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</si>
  <si>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2 02 30029 05 0000 150</t>
  </si>
  <si>
    <t>244</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</si>
  <si>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</si>
  <si>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</si>
  <si>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</si>
  <si>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</si>
  <si>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</si>
  <si>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</si>
  <si>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</si>
  <si>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01100S2361</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</si>
  <si>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</si>
  <si>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</si>
  <si>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</si>
  <si>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</si>
  <si>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</si>
  <si>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</si>
  <si>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</si>
  <si>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</si>
  <si>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</si>
  <si>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</si>
  <si>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</si>
  <si>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</si>
  <si>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</si>
  <si>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</si>
  <si>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</si>
  <si>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</si>
  <si>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</si>
  <si>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</si>
  <si>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</si>
  <si>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</si>
  <si>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</si>
  <si>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</si>
  <si>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</si>
  <si>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</si>
  <si>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</si>
  <si>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</si>
  <si>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</si>
  <si>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</si>
  <si>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</si>
  <si>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</si>
  <si>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</si>
  <si>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</si>
  <si>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</si>
  <si>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</si>
  <si>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01010R3040</t>
  </si>
  <si>
    <t>3000000000</t>
  </si>
  <si>
    <t>Межевание и кадастровые работы</t>
  </si>
  <si>
    <t>Наименование налога  (сбора)</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</si>
  <si>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</si>
  <si>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</si>
  <si>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</si>
  <si>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</si>
  <si>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</si>
  <si>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</si>
  <si>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</si>
  <si>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</si>
  <si>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</si>
  <si>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9990010211</t>
  </si>
  <si>
    <t>30000L5990</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</si>
  <si>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</si>
  <si>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</si>
  <si>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</si>
  <si>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166,656</t>
  </si>
  <si>
    <t>0110050500</t>
  </si>
  <si>
    <t>2 02 19999 05 0000 150</t>
  </si>
  <si>
    <t>Прочие дотации бюджетам муниципальных районов</t>
  </si>
  <si>
    <t>Мероприятия по развитию и поддержке учреждений дополнительного образования (местный бюджет)</t>
  </si>
  <si>
    <t xml:space="preserve">Исполнено за 2024 год </t>
  </si>
  <si>
    <t xml:space="preserve">% исполнения </t>
  </si>
  <si>
    <t xml:space="preserve">Исполнение за 2024г </t>
  </si>
  <si>
    <t>% исполнения</t>
  </si>
  <si>
    <t>Исполнение за 2024 год</t>
  </si>
  <si>
    <t>% 
 исполнения</t>
  </si>
  <si>
    <t>Кассовое исполнение на 2024 г</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</si>
  <si>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1"/>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</si>
  <si>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</si>
  <si>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1"/>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</si>
  <si>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1"/>
        <rFont val="Times New Roman"/>
        <family val="1"/>
        <charset val="204"/>
      </rPr>
      <t>(МКУ "ЦОМОУ")</t>
    </r>
  </si>
  <si>
    <r>
      <t>Оказание поддержки молодым семьям в приобретении жилого помещения или строительстве индивидуального жилого дома</t>
    </r>
    <r>
      <rPr>
        <b/>
        <sz val="11"/>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</si>
  <si>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1"/>
        <rFont val="Times New Roman"/>
        <family val="1"/>
        <charset val="204"/>
      </rPr>
      <t>(за счет местного бюджета)</t>
    </r>
  </si>
  <si>
    <r>
      <t xml:space="preserve">Иные закупки товаров, работ и услуг для обеспечения государственных (муниципальных) нужд </t>
    </r>
    <r>
      <rPr>
        <b/>
        <sz val="11"/>
        <rFont val="Times New Roman"/>
        <family val="1"/>
        <charset val="204"/>
      </rPr>
      <t>(администрация КМР)</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</si>
  <si>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</si>
  <si>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1"/>
        <rFont val="Times New Roman"/>
        <family val="1"/>
        <charset val="204"/>
      </rPr>
      <t>(краевой бюджет)</t>
    </r>
  </si>
  <si>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</si>
  <si>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</si>
  <si>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</si>
  <si>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</si>
  <si>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 xml:space="preserve">от _________г. № ____-НПА   </t>
  </si>
  <si>
    <t>от _________г. № _____-НПА</t>
  </si>
  <si>
    <t xml:space="preserve">от ________г. № ____-НПА </t>
  </si>
  <si>
    <t>от ________г. № ____-НПА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</si>
</sst>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s>
  <fonts count="26" x14ac:knownFonts="1">
    <font>
      <sz val="10"/>
      <name val="Arial Cyr"/>
      <charset val="204"/>
    </font>
    <font>
      <sz val="12"/>
      <name val="Times New Roman"/>
      <family val="1"/>
    </font>
    <font>
      <b/>
      <sz val="14"/>
      <name val="Times New Roman"/>
      <family val="1"/>
    </font>
    <font>
      <sz val="11"/>
      <name val="Times New Roman"/>
      <family val="1"/>
      <charset val="204"/>
    </font>
    <font>
      <b/>
      <sz val="11"/>
      <name val="Times New Roman"/>
      <family val="1"/>
      <charset val="204"/>
    </font>
    <font>
      <sz val="10"/>
      <name val="Arial Cyr"/>
      <charset val="204"/>
    </font>
    <font>
      <b/>
      <sz val="12"/>
      <name val="Arial Cyr"/>
      <charset val="204"/>
    </font>
    <font>
      <b/>
      <sz val="12"/>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u/>
      <sz val="11"/>
      <name val="Times New Roman"/>
      <family val="1"/>
      <charset val="204"/>
    </font>
    <font>
      <i/>
      <u/>
      <sz val="11"/>
      <name val="Times New Roman"/>
      <family val="1"/>
      <charset val="204"/>
    </font>
    <font>
      <sz val="8"/>
      <name val="Arial Cyr"/>
      <charset val="204"/>
    </font>
    <font>
      <u/>
      <sz val="11"/>
      <name val="Arial Cyr"/>
      <charset val="204"/>
    </font>
    <font>
      <sz val="11"/>
      <name val="Arial"/>
      <family val="2"/>
      <charset val="204"/>
    </font>
    <font>
      <b/>
      <i/>
      <sz val="11"/>
      <name val="Arial"/>
      <family val="2"/>
      <charset val="204"/>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164" fontId="5" fillId="0" borderId="0" applyFont="0" applyFill="0" applyBorder="0" applyAlignment="0" applyProtection="0"/>
    <xf numFmtId="0" fontId="5" fillId="0" borderId="0"/>
    <xf numFmtId="165" fontId="5" fillId="0" borderId="0" applyFont="0" applyFill="0" applyBorder="0" applyAlignment="0" applyProtection="0"/>
  </cellStyleXfs>
  <cellXfs count="290">
    <xf numFmtId="0" fontId="0" fillId="0" borderId="0" xfId="0"/>
    <xf numFmtId="0" fontId="3"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shrinkToFit="1"/>
    </xf>
    <xf numFmtId="49" fontId="3" fillId="3" borderId="1" xfId="0" applyNumberFormat="1" applyFont="1" applyFill="1" applyBorder="1" applyAlignment="1">
      <alignment horizontal="center" vertical="center" wrapText="1" shrinkToFit="1"/>
    </xf>
    <xf numFmtId="0" fontId="3" fillId="3" borderId="0" xfId="0" applyFont="1" applyFill="1"/>
    <xf numFmtId="49" fontId="3" fillId="4" borderId="1" xfId="0" applyNumberFormat="1" applyFont="1" applyFill="1" applyBorder="1" applyAlignment="1">
      <alignment horizontal="center" vertical="center" wrapText="1" shrinkToFit="1"/>
    </xf>
    <xf numFmtId="168" fontId="3" fillId="0"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168" fontId="14" fillId="3" borderId="1" xfId="0" applyNumberFormat="1" applyFont="1" applyFill="1" applyBorder="1" applyAlignment="1">
      <alignment horizontal="center" vertical="center" wrapText="1"/>
    </xf>
    <xf numFmtId="168" fontId="3" fillId="4"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shrinkToFit="1"/>
    </xf>
    <xf numFmtId="49" fontId="16" fillId="3" borderId="1" xfId="0" applyNumberFormat="1" applyFont="1" applyFill="1" applyBorder="1" applyAlignment="1">
      <alignment horizontal="center" vertical="center" wrapText="1"/>
    </xf>
    <xf numFmtId="49" fontId="16" fillId="3"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shrinkToFit="1"/>
    </xf>
    <xf numFmtId="168" fontId="8" fillId="0" borderId="0" xfId="0" applyNumberFormat="1" applyFont="1" applyFill="1" applyAlignment="1">
      <alignment horizontal="center" vertical="center"/>
    </xf>
    <xf numFmtId="168" fontId="7" fillId="0" borderId="1" xfId="3" applyNumberFormat="1" applyFont="1" applyFill="1" applyBorder="1" applyAlignment="1">
      <alignment horizontal="center" vertical="center" wrapText="1"/>
    </xf>
    <xf numFmtId="168" fontId="8" fillId="0" borderId="1" xfId="3"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8" fontId="15" fillId="0" borderId="1" xfId="3" applyNumberFormat="1" applyFont="1" applyFill="1" applyBorder="1" applyAlignment="1">
      <alignment horizontal="center" vertical="center" wrapText="1"/>
    </xf>
    <xf numFmtId="0" fontId="8" fillId="0" borderId="0" xfId="0" applyFont="1" applyFill="1" applyAlignment="1">
      <alignment horizontal="center" vertical="center"/>
    </xf>
    <xf numFmtId="0" fontId="12" fillId="3" borderId="0" xfId="0" applyFont="1" applyFill="1"/>
    <xf numFmtId="168" fontId="12" fillId="3" borderId="0" xfId="0" applyNumberFormat="1" applyFont="1" applyFill="1"/>
    <xf numFmtId="0" fontId="11" fillId="3" borderId="0" xfId="0" applyFont="1" applyFill="1"/>
    <xf numFmtId="49" fontId="4" fillId="3" borderId="1"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17" fillId="3" borderId="0" xfId="0" applyFont="1" applyFill="1"/>
    <xf numFmtId="168" fontId="11" fillId="3" borderId="0" xfId="0" applyNumberFormat="1" applyFont="1" applyFill="1"/>
    <xf numFmtId="168" fontId="3" fillId="3" borderId="0" xfId="0" applyNumberFormat="1" applyFont="1" applyFill="1"/>
    <xf numFmtId="0" fontId="4" fillId="3" borderId="0" xfId="0" applyFont="1" applyFill="1"/>
    <xf numFmtId="0" fontId="16" fillId="3" borderId="0" xfId="0" applyFont="1" applyFill="1"/>
    <xf numFmtId="49" fontId="3" fillId="3" borderId="1" xfId="0" applyNumberFormat="1" applyFont="1" applyFill="1" applyBorder="1" applyAlignment="1">
      <alignment horizontal="center" vertical="top" wrapText="1"/>
    </xf>
    <xf numFmtId="0" fontId="3" fillId="3" borderId="0" xfId="0" applyFont="1" applyFill="1" applyAlignment="1"/>
    <xf numFmtId="168" fontId="18" fillId="3" borderId="0" xfId="0" applyNumberFormat="1" applyFont="1" applyFill="1"/>
    <xf numFmtId="0" fontId="18" fillId="3" borderId="0" xfId="0" applyFont="1" applyFill="1"/>
    <xf numFmtId="168" fontId="3" fillId="3" borderId="0" xfId="0" applyNumberFormat="1" applyFont="1" applyFill="1" applyBorder="1" applyAlignment="1">
      <alignment horizontal="center" vertical="center" wrapText="1"/>
    </xf>
    <xf numFmtId="0" fontId="1" fillId="0" borderId="0" xfId="2" applyFont="1" applyFill="1"/>
    <xf numFmtId="0" fontId="1" fillId="0" borderId="0" xfId="2" applyFont="1" applyFill="1" applyAlignment="1">
      <alignment horizontal="center"/>
    </xf>
    <xf numFmtId="0" fontId="10" fillId="0" borderId="0" xfId="2" applyFont="1" applyFill="1" applyBorder="1" applyAlignment="1">
      <alignment horizontal="left" vertical="justify" wrapText="1"/>
    </xf>
    <xf numFmtId="0" fontId="9" fillId="0" borderId="0" xfId="2" applyFont="1" applyFill="1" applyBorder="1" applyAlignment="1">
      <alignment horizontal="center" vertical="justify" wrapText="1"/>
    </xf>
    <xf numFmtId="0" fontId="8"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168" fontId="7" fillId="0" borderId="1" xfId="2" applyNumberFormat="1"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6" fillId="0" borderId="1" xfId="2" applyFont="1" applyFill="1" applyBorder="1" applyAlignment="1">
      <alignment horizontal="left"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shrinkToFit="1"/>
    </xf>
    <xf numFmtId="0" fontId="3" fillId="3"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6" fontId="8" fillId="0" borderId="0" xfId="0" applyNumberFormat="1" applyFont="1" applyFill="1" applyAlignment="1">
      <alignment horizontal="center" vertical="center"/>
    </xf>
    <xf numFmtId="4" fontId="8" fillId="0" borderId="0" xfId="0" applyNumberFormat="1" applyFont="1" applyFill="1"/>
    <xf numFmtId="0" fontId="8" fillId="0" borderId="0" xfId="0" applyFont="1" applyFill="1"/>
    <xf numFmtId="4" fontId="8" fillId="0" borderId="0" xfId="0" applyNumberFormat="1" applyFont="1" applyFill="1" applyAlignment="1">
      <alignment horizontal="center" vertical="center"/>
    </xf>
    <xf numFmtId="0" fontId="8" fillId="0" borderId="0" xfId="0" applyFont="1" applyFill="1" applyAlignment="1">
      <alignment horizontal="left"/>
    </xf>
    <xf numFmtId="166" fontId="8" fillId="0" borderId="0" xfId="0" applyNumberFormat="1" applyFont="1" applyFill="1"/>
    <xf numFmtId="0" fontId="5" fillId="0" borderId="0" xfId="2" applyFont="1" applyFill="1"/>
    <xf numFmtId="168" fontId="8" fillId="0" borderId="1" xfId="2" applyNumberFormat="1" applyFont="1" applyFill="1" applyBorder="1" applyAlignment="1">
      <alignment horizontal="center" vertical="center" wrapText="1"/>
    </xf>
    <xf numFmtId="168" fontId="5" fillId="0" borderId="0" xfId="2" applyNumberFormat="1" applyFont="1" applyFill="1"/>
    <xf numFmtId="166" fontId="5" fillId="0" borderId="0" xfId="2" applyNumberFormat="1" applyFont="1" applyFill="1"/>
    <xf numFmtId="49" fontId="14" fillId="0" borderId="1" xfId="0" applyNumberFormat="1" applyFont="1" applyFill="1" applyBorder="1" applyAlignment="1">
      <alignment horizontal="center" vertical="center" wrapText="1" shrinkToFit="1"/>
    </xf>
    <xf numFmtId="0" fontId="14" fillId="3" borderId="0" xfId="0" applyFont="1" applyFill="1"/>
    <xf numFmtId="168" fontId="4" fillId="7" borderId="1" xfId="0" applyNumberFormat="1" applyFont="1" applyFill="1" applyBorder="1" applyAlignment="1">
      <alignment horizontal="center" vertical="center" wrapText="1"/>
    </xf>
    <xf numFmtId="168" fontId="4" fillId="8"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xf>
    <xf numFmtId="49" fontId="3" fillId="8" borderId="1" xfId="0" applyNumberFormat="1" applyFont="1" applyFill="1" applyBorder="1" applyAlignment="1">
      <alignment horizontal="center" vertical="center" wrapText="1" shrinkToFit="1"/>
    </xf>
    <xf numFmtId="168" fontId="3" fillId="8"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xf>
    <xf numFmtId="168" fontId="3" fillId="4" borderId="0" xfId="0" applyNumberFormat="1" applyFont="1" applyFill="1" applyBorder="1" applyAlignment="1">
      <alignment horizontal="center" vertical="top"/>
    </xf>
    <xf numFmtId="49" fontId="4" fillId="8" borderId="1" xfId="0" applyNumberFormat="1" applyFont="1" applyFill="1" applyBorder="1" applyAlignment="1">
      <alignment horizontal="center" vertical="center" wrapText="1" shrinkToFit="1"/>
    </xf>
    <xf numFmtId="49" fontId="4" fillId="8" borderId="1" xfId="0" applyNumberFormat="1" applyFont="1" applyFill="1" applyBorder="1" applyAlignment="1">
      <alignment horizontal="center" vertical="center" wrapText="1"/>
    </xf>
    <xf numFmtId="168" fontId="16" fillId="3" borderId="0" xfId="0" applyNumberFormat="1" applyFont="1" applyFill="1" applyBorder="1" applyAlignment="1">
      <alignment horizontal="center" vertical="center" wrapText="1"/>
    </xf>
    <xf numFmtId="49" fontId="16" fillId="8" borderId="1" xfId="0" applyNumberFormat="1" applyFont="1" applyFill="1" applyBorder="1" applyAlignment="1">
      <alignment horizontal="center" vertical="center" wrapText="1"/>
    </xf>
    <xf numFmtId="49" fontId="16" fillId="8" borderId="1" xfId="0" applyNumberFormat="1" applyFont="1" applyFill="1" applyBorder="1" applyAlignment="1">
      <alignment horizontal="center" vertical="center" wrapText="1" shrinkToFit="1"/>
    </xf>
    <xf numFmtId="49" fontId="14" fillId="8" borderId="1" xfId="0" applyNumberFormat="1" applyFont="1" applyFill="1" applyBorder="1" applyAlignment="1">
      <alignment horizontal="center" vertical="center" wrapText="1" shrinkToFit="1"/>
    </xf>
    <xf numFmtId="49" fontId="14" fillId="3"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4"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shrinkToFit="1"/>
    </xf>
    <xf numFmtId="49" fontId="4" fillId="3" borderId="1" xfId="0" applyNumberFormat="1" applyFont="1" applyFill="1" applyBorder="1"/>
    <xf numFmtId="49" fontId="3"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shrinkToFit="1"/>
    </xf>
    <xf numFmtId="168" fontId="3" fillId="10" borderId="1" xfId="0" applyNumberFormat="1" applyFont="1" applyFill="1" applyBorder="1" applyAlignment="1">
      <alignment horizontal="center" vertical="center" wrapText="1"/>
    </xf>
    <xf numFmtId="0" fontId="0" fillId="0" borderId="0" xfId="2" applyFont="1" applyFill="1"/>
    <xf numFmtId="0" fontId="1" fillId="0" borderId="0" xfId="2" applyFont="1" applyFill="1" applyAlignment="1">
      <alignment horizontal="right"/>
    </xf>
    <xf numFmtId="0" fontId="2" fillId="0" borderId="0" xfId="2" applyFont="1" applyFill="1" applyBorder="1" applyAlignment="1">
      <alignment horizontal="center" vertical="justify" wrapText="1"/>
    </xf>
    <xf numFmtId="0" fontId="7" fillId="0" borderId="1" xfId="2" applyFont="1" applyFill="1" applyBorder="1" applyAlignment="1">
      <alignment horizontal="center" vertical="center" wrapText="1"/>
    </xf>
    <xf numFmtId="0" fontId="12" fillId="0" borderId="0" xfId="0" applyFont="1" applyFill="1" applyAlignment="1">
      <alignment horizontal="center"/>
    </xf>
    <xf numFmtId="168" fontId="3" fillId="0" borderId="0" xfId="0" applyNumberFormat="1" applyFont="1" applyFill="1"/>
    <xf numFmtId="0" fontId="3" fillId="0"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4" fillId="0" borderId="1" xfId="0" applyFont="1" applyFill="1" applyBorder="1" applyAlignment="1">
      <alignment horizontal="justify" vertical="center" wrapText="1"/>
    </xf>
    <xf numFmtId="0" fontId="16" fillId="3" borderId="1" xfId="0" applyFont="1" applyFill="1" applyBorder="1" applyAlignment="1">
      <alignment horizontal="justify" vertical="center" wrapText="1"/>
    </xf>
    <xf numFmtId="0" fontId="3" fillId="3" borderId="1" xfId="0" applyNumberFormat="1"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14" fillId="3" borderId="1" xfId="0" applyFont="1" applyFill="1" applyBorder="1" applyAlignment="1">
      <alignment horizontal="justify" vertical="center" wrapText="1"/>
    </xf>
    <xf numFmtId="0" fontId="3" fillId="0" borderId="1" xfId="0" applyFont="1" applyBorder="1" applyAlignment="1">
      <alignment horizontal="justify" vertical="center"/>
    </xf>
    <xf numFmtId="168" fontId="8" fillId="0" borderId="0" xfId="0" applyNumberFormat="1" applyFont="1" applyFill="1"/>
    <xf numFmtId="0" fontId="8" fillId="0" borderId="0" xfId="0" applyFont="1" applyFill="1" applyAlignment="1">
      <alignment horizontal="left" vertical="justify"/>
    </xf>
    <xf numFmtId="49" fontId="8" fillId="0" borderId="3" xfId="0" applyNumberFormat="1" applyFont="1" applyFill="1" applyBorder="1" applyAlignment="1">
      <alignment horizontal="center" vertical="center"/>
    </xf>
    <xf numFmtId="166" fontId="8" fillId="0" borderId="0" xfId="0" applyNumberFormat="1" applyFont="1" applyFill="1" applyAlignment="1">
      <alignment horizontal="right"/>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168" fontId="13" fillId="0" borderId="1" xfId="3" applyNumberFormat="1" applyFont="1" applyFill="1" applyBorder="1" applyAlignment="1">
      <alignment horizontal="center" vertical="center" wrapText="1"/>
    </xf>
    <xf numFmtId="2" fontId="8" fillId="0" borderId="0" xfId="0" applyNumberFormat="1" applyFont="1" applyFill="1"/>
    <xf numFmtId="0" fontId="3" fillId="8" borderId="1" xfId="0" applyFont="1" applyFill="1" applyBorder="1" applyAlignment="1">
      <alignment horizontal="justify" vertical="center" wrapText="1"/>
    </xf>
    <xf numFmtId="49" fontId="3" fillId="3" borderId="1" xfId="0" applyNumberFormat="1" applyFont="1" applyFill="1" applyBorder="1" applyAlignment="1">
      <alignment horizontal="justify" vertical="center" wrapText="1"/>
    </xf>
    <xf numFmtId="0" fontId="4" fillId="8" borderId="1" xfId="0" applyFont="1" applyFill="1" applyBorder="1" applyAlignment="1">
      <alignment horizontal="justify" vertical="center" wrapText="1"/>
    </xf>
    <xf numFmtId="0" fontId="16" fillId="8"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3" fillId="10"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0" fontId="3" fillId="3" borderId="1" xfId="0" applyFont="1" applyFill="1" applyBorder="1" applyAlignment="1">
      <alignment horizontal="justify" vertical="center"/>
    </xf>
    <xf numFmtId="0" fontId="14" fillId="8"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4" fillId="5" borderId="1" xfId="0" applyFont="1" applyFill="1" applyBorder="1" applyAlignment="1">
      <alignment horizontal="justify" vertical="center" wrapText="1"/>
    </xf>
    <xf numFmtId="0" fontId="4" fillId="3" borderId="1" xfId="0" applyFont="1" applyFill="1" applyBorder="1" applyAlignment="1">
      <alignment horizontal="justify" vertical="center"/>
    </xf>
    <xf numFmtId="49" fontId="4" fillId="8" borderId="0" xfId="0" applyNumberFormat="1" applyFont="1" applyFill="1" applyAlignment="1">
      <alignment horizontal="justify" vertical="center" shrinkToFit="1"/>
    </xf>
    <xf numFmtId="0" fontId="20" fillId="6" borderId="1" xfId="0" applyFont="1" applyFill="1" applyBorder="1" applyAlignment="1">
      <alignment horizontal="justify" vertical="center" wrapText="1"/>
    </xf>
    <xf numFmtId="49" fontId="3" fillId="6" borderId="1" xfId="0" applyNumberFormat="1" applyFont="1" applyFill="1" applyBorder="1" applyAlignment="1">
      <alignment horizontal="center" vertical="center" wrapText="1" shrinkToFit="1"/>
    </xf>
    <xf numFmtId="49" fontId="16"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0" fontId="14" fillId="0" borderId="1" xfId="0" applyNumberFormat="1" applyFont="1" applyFill="1" applyBorder="1" applyAlignment="1">
      <alignment horizontal="justify" vertical="center" wrapText="1"/>
    </xf>
    <xf numFmtId="168" fontId="3" fillId="0" borderId="0" xfId="0" applyNumberFormat="1" applyFont="1" applyFill="1" applyAlignment="1">
      <alignment horizontal="center" vertical="center"/>
    </xf>
    <xf numFmtId="0" fontId="3" fillId="0" borderId="0" xfId="0" applyFont="1" applyFill="1" applyAlignment="1">
      <alignment horizontal="center" vertical="center"/>
    </xf>
    <xf numFmtId="0" fontId="3" fillId="2" borderId="0" xfId="0" applyFont="1" applyFill="1"/>
    <xf numFmtId="0" fontId="16" fillId="2" borderId="0" xfId="0" applyFont="1" applyFill="1"/>
    <xf numFmtId="0" fontId="3" fillId="3" borderId="0" xfId="0" applyFont="1" applyFill="1" applyAlignment="1">
      <alignment horizontal="justify" vertical="center"/>
    </xf>
    <xf numFmtId="0" fontId="4" fillId="7" borderId="1" xfId="0" applyFont="1" applyFill="1" applyBorder="1" applyAlignment="1">
      <alignment horizontal="justify" vertical="center" wrapText="1"/>
    </xf>
    <xf numFmtId="49" fontId="4" fillId="7" borderId="1" xfId="0" applyNumberFormat="1" applyFont="1" applyFill="1" applyBorder="1" applyAlignment="1">
      <alignment horizontal="center" vertical="center" wrapText="1"/>
    </xf>
    <xf numFmtId="0" fontId="3" fillId="4" borderId="0" xfId="0" applyFont="1" applyFill="1"/>
    <xf numFmtId="168" fontId="4" fillId="9" borderId="1" xfId="0" applyNumberFormat="1" applyFont="1" applyFill="1" applyBorder="1" applyAlignment="1">
      <alignment horizontal="center" vertical="center" wrapText="1"/>
    </xf>
    <xf numFmtId="167" fontId="3" fillId="3" borderId="0" xfId="0" applyNumberFormat="1" applyFont="1" applyFill="1"/>
    <xf numFmtId="49" fontId="14" fillId="8" borderId="1" xfId="0" applyNumberFormat="1" applyFont="1" applyFill="1" applyBorder="1" applyAlignment="1">
      <alignment horizontal="center" vertical="center" wrapText="1"/>
    </xf>
    <xf numFmtId="49" fontId="3"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center"/>
    </xf>
    <xf numFmtId="168" fontId="4" fillId="3" borderId="0" xfId="0" applyNumberFormat="1" applyFont="1" applyFill="1"/>
    <xf numFmtId="169" fontId="3" fillId="3" borderId="0" xfId="0" applyNumberFormat="1" applyFont="1" applyFill="1"/>
    <xf numFmtId="168" fontId="16" fillId="3" borderId="0" xfId="0" applyNumberFormat="1" applyFont="1" applyFill="1"/>
    <xf numFmtId="0" fontId="16" fillId="0" borderId="1" xfId="0" applyFont="1" applyFill="1" applyBorder="1" applyAlignment="1">
      <alignment horizontal="justify" vertical="center" wrapText="1"/>
    </xf>
    <xf numFmtId="49" fontId="3" fillId="6" borderId="1" xfId="0" applyNumberFormat="1" applyFont="1" applyFill="1" applyBorder="1" applyAlignment="1">
      <alignment horizontal="center" vertical="center" wrapText="1"/>
    </xf>
    <xf numFmtId="0" fontId="12" fillId="0" borderId="0" xfId="0" applyFont="1" applyFill="1"/>
    <xf numFmtId="0" fontId="7" fillId="0" borderId="1" xfId="0" applyFont="1" applyFill="1" applyBorder="1" applyAlignment="1">
      <alignment horizontal="center" vertical="center" wrapText="1"/>
    </xf>
    <xf numFmtId="10" fontId="4" fillId="7" borderId="1" xfId="0" applyNumberFormat="1" applyFont="1" applyFill="1" applyBorder="1" applyAlignment="1">
      <alignment horizontal="center" vertical="center" wrapText="1"/>
    </xf>
    <xf numFmtId="10" fontId="4" fillId="8" borderId="1" xfId="0" applyNumberFormat="1" applyFont="1" applyFill="1" applyBorder="1" applyAlignment="1">
      <alignment horizontal="center" vertical="center" wrapText="1"/>
    </xf>
    <xf numFmtId="10" fontId="3" fillId="3" borderId="1" xfId="0" applyNumberFormat="1" applyFont="1" applyFill="1" applyBorder="1" applyAlignment="1">
      <alignment horizontal="center" vertical="center" wrapText="1"/>
    </xf>
    <xf numFmtId="10" fontId="3" fillId="8"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0" fontId="14" fillId="3" borderId="1" xfId="0" applyNumberFormat="1"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10" fontId="16" fillId="3" borderId="1" xfId="0" applyNumberFormat="1" applyFont="1" applyFill="1" applyBorder="1" applyAlignment="1">
      <alignment horizontal="center" vertical="center" wrapText="1"/>
    </xf>
    <xf numFmtId="10" fontId="4" fillId="3"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16" fillId="8" borderId="1" xfId="0" applyNumberFormat="1" applyFont="1" applyFill="1" applyBorder="1" applyAlignment="1">
      <alignment horizontal="center" vertical="center" wrapText="1"/>
    </xf>
    <xf numFmtId="10" fontId="3" fillId="4" borderId="1" xfId="0" applyNumberFormat="1" applyFont="1" applyFill="1" applyBorder="1" applyAlignment="1">
      <alignment horizontal="center" vertical="center" wrapText="1"/>
    </xf>
    <xf numFmtId="10" fontId="16" fillId="0" borderId="1" xfId="0" applyNumberFormat="1" applyFont="1" applyFill="1" applyBorder="1" applyAlignment="1">
      <alignment horizontal="center" vertical="center" wrapText="1"/>
    </xf>
    <xf numFmtId="10" fontId="4" fillId="9" borderId="1" xfId="0" applyNumberFormat="1" applyFont="1" applyFill="1" applyBorder="1" applyAlignment="1">
      <alignment horizontal="center" vertical="center" wrapText="1"/>
    </xf>
    <xf numFmtId="10" fontId="14" fillId="8" borderId="1" xfId="0" applyNumberFormat="1" applyFont="1" applyFill="1" applyBorder="1" applyAlignment="1">
      <alignment horizontal="center" vertical="center" wrapText="1"/>
    </xf>
    <xf numFmtId="10" fontId="3" fillId="6" borderId="1" xfId="0" applyNumberFormat="1" applyFont="1" applyFill="1" applyBorder="1" applyAlignment="1">
      <alignment horizontal="center" vertical="center" wrapText="1"/>
    </xf>
    <xf numFmtId="10" fontId="4" fillId="5" borderId="1" xfId="0" applyNumberFormat="1" applyFont="1" applyFill="1" applyBorder="1" applyAlignment="1">
      <alignment horizontal="center" vertical="center" wrapText="1"/>
    </xf>
    <xf numFmtId="49" fontId="3" fillId="0" borderId="0" xfId="0" applyNumberFormat="1" applyFont="1" applyFill="1" applyAlignment="1">
      <alignment horizontal="center" vertical="center"/>
    </xf>
    <xf numFmtId="4" fontId="4" fillId="7" borderId="1" xfId="0" applyNumberFormat="1" applyFont="1" applyFill="1" applyBorder="1" applyAlignment="1">
      <alignment horizontal="center" vertical="center" wrapText="1"/>
    </xf>
    <xf numFmtId="4" fontId="4" fillId="8"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4" fontId="3" fillId="8"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14" fillId="3"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4" fontId="16" fillId="8" borderId="1" xfId="0" applyNumberFormat="1" applyFont="1" applyFill="1" applyBorder="1" applyAlignment="1">
      <alignment horizontal="center" vertical="center" wrapText="1"/>
    </xf>
    <xf numFmtId="4" fontId="3" fillId="4" borderId="1" xfId="0" applyNumberFormat="1" applyFont="1" applyFill="1" applyBorder="1" applyAlignment="1">
      <alignment horizontal="center" vertical="center" wrapText="1"/>
    </xf>
    <xf numFmtId="4" fontId="3" fillId="10"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14" fillId="3" borderId="1" xfId="0" applyNumberFormat="1" applyFont="1" applyFill="1" applyBorder="1" applyAlignment="1">
      <alignment horizontal="center" vertical="center" wrapText="1" shrinkToFit="1"/>
    </xf>
    <xf numFmtId="4" fontId="3" fillId="3" borderId="1" xfId="0" applyNumberFormat="1" applyFont="1" applyFill="1" applyBorder="1" applyAlignment="1">
      <alignment horizontal="center" vertical="center" wrapText="1" shrinkToFit="1"/>
    </xf>
    <xf numFmtId="4" fontId="14"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4" fillId="9" borderId="1" xfId="0" applyNumberFormat="1" applyFont="1" applyFill="1" applyBorder="1" applyAlignment="1">
      <alignment horizontal="center" vertical="center" wrapText="1"/>
    </xf>
    <xf numFmtId="4" fontId="14" fillId="8" borderId="1" xfId="0" applyNumberFormat="1" applyFont="1" applyFill="1" applyBorder="1" applyAlignment="1">
      <alignment horizontal="center" vertical="center" wrapText="1"/>
    </xf>
    <xf numFmtId="4" fontId="3" fillId="6"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4" fontId="3" fillId="0" borderId="0" xfId="0" applyNumberFormat="1" applyFont="1" applyFill="1"/>
    <xf numFmtId="4" fontId="3" fillId="3" borderId="0" xfId="0" applyNumberFormat="1" applyFont="1" applyFill="1"/>
    <xf numFmtId="4" fontId="3" fillId="0" borderId="0" xfId="0" applyNumberFormat="1" applyFont="1" applyFill="1" applyAlignment="1">
      <alignment horizontal="center" vertical="center"/>
    </xf>
    <xf numFmtId="0" fontId="3" fillId="3" borderId="0" xfId="0" applyFont="1" applyFill="1" applyAlignment="1">
      <alignment vertical="top"/>
    </xf>
    <xf numFmtId="0" fontId="12" fillId="3" borderId="0" xfId="0" applyFont="1" applyFill="1" applyAlignment="1">
      <alignment vertical="center" wrapText="1"/>
    </xf>
    <xf numFmtId="0" fontId="12" fillId="3" borderId="0" xfId="0" applyFont="1" applyFill="1" applyAlignment="1">
      <alignment horizontal="center" vertical="center" wrapText="1"/>
    </xf>
    <xf numFmtId="0" fontId="3" fillId="3" borderId="0" xfId="0" applyFont="1" applyFill="1" applyAlignment="1">
      <alignment horizontal="right" vertical="center" wrapText="1"/>
    </xf>
    <xf numFmtId="0" fontId="12" fillId="3" borderId="0" xfId="0" applyFont="1" applyFill="1" applyAlignment="1">
      <alignment horizontal="center"/>
    </xf>
    <xf numFmtId="0" fontId="4" fillId="7" borderId="1" xfId="0" applyFont="1" applyFill="1" applyBorder="1" applyAlignment="1">
      <alignment vertical="center" wrapText="1"/>
    </xf>
    <xf numFmtId="49" fontId="4" fillId="7" borderId="1" xfId="0" applyNumberFormat="1" applyFont="1" applyFill="1" applyBorder="1" applyAlignment="1">
      <alignment horizontal="center" vertical="center" wrapText="1" shrinkToFit="1"/>
    </xf>
    <xf numFmtId="0" fontId="12" fillId="7" borderId="0" xfId="0" applyFont="1" applyFill="1"/>
    <xf numFmtId="168" fontId="12" fillId="8" borderId="0" xfId="0" applyNumberFormat="1" applyFont="1" applyFill="1"/>
    <xf numFmtId="0" fontId="12" fillId="8" borderId="0" xfId="0" applyFont="1" applyFill="1"/>
    <xf numFmtId="0" fontId="12" fillId="3" borderId="0" xfId="0" applyFont="1" applyFill="1" applyBorder="1"/>
    <xf numFmtId="0" fontId="17" fillId="3" borderId="0" xfId="0" applyFont="1" applyFill="1" applyBorder="1"/>
    <xf numFmtId="0" fontId="3" fillId="3" borderId="1" xfId="0" applyFont="1" applyFill="1" applyBorder="1" applyAlignment="1">
      <alignment vertical="center" wrapText="1"/>
    </xf>
    <xf numFmtId="0" fontId="16" fillId="3" borderId="1" xfId="0" applyFont="1" applyFill="1" applyBorder="1" applyAlignment="1">
      <alignment vertical="top" wrapText="1"/>
    </xf>
    <xf numFmtId="0" fontId="3" fillId="3" borderId="1" xfId="0" applyFont="1" applyFill="1" applyBorder="1"/>
    <xf numFmtId="0" fontId="4" fillId="8" borderId="1" xfId="0" applyFont="1" applyFill="1" applyBorder="1" applyAlignment="1">
      <alignment vertical="top" wrapText="1"/>
    </xf>
    <xf numFmtId="49" fontId="3" fillId="3" borderId="1" xfId="0" applyNumberFormat="1" applyFont="1" applyFill="1" applyBorder="1" applyAlignment="1">
      <alignment vertical="top" wrapText="1"/>
    </xf>
    <xf numFmtId="0" fontId="4" fillId="8" borderId="1" xfId="0" applyFont="1" applyFill="1" applyBorder="1" applyAlignment="1">
      <alignment vertical="center" wrapText="1"/>
    </xf>
    <xf numFmtId="0" fontId="23" fillId="3" borderId="0" xfId="0" applyFont="1" applyFill="1"/>
    <xf numFmtId="0" fontId="11" fillId="7" borderId="0" xfId="0" applyFont="1" applyFill="1"/>
    <xf numFmtId="0" fontId="17" fillId="8" borderId="0" xfId="0" applyFont="1" applyFill="1"/>
    <xf numFmtId="0" fontId="16" fillId="11" borderId="1" xfId="0" applyFont="1" applyFill="1" applyBorder="1" applyAlignment="1">
      <alignment horizontal="justify" vertical="center" wrapText="1"/>
    </xf>
    <xf numFmtId="49" fontId="16" fillId="11" borderId="1" xfId="0" applyNumberFormat="1" applyFont="1" applyFill="1" applyBorder="1" applyAlignment="1">
      <alignment horizontal="center" vertical="center" wrapText="1" shrinkToFit="1"/>
    </xf>
    <xf numFmtId="10" fontId="16" fillId="11"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14" fillId="4" borderId="1" xfId="0" applyFont="1" applyFill="1" applyBorder="1" applyAlignment="1">
      <alignment horizontal="justify" vertical="center" wrapText="1"/>
    </xf>
    <xf numFmtId="49" fontId="14" fillId="4" borderId="1" xfId="0" applyNumberFormat="1" applyFont="1" applyFill="1" applyBorder="1" applyAlignment="1">
      <alignment horizontal="center" vertical="center" wrapText="1" shrinkToFit="1"/>
    </xf>
    <xf numFmtId="0" fontId="20" fillId="4" borderId="1" xfId="0" applyFont="1" applyFill="1" applyBorder="1" applyAlignment="1">
      <alignment horizontal="justify" vertical="center" wrapText="1"/>
    </xf>
    <xf numFmtId="0" fontId="12" fillId="3" borderId="1" xfId="0" applyFont="1" applyFill="1" applyBorder="1" applyAlignment="1">
      <alignment horizontal="justify" vertical="center"/>
    </xf>
    <xf numFmtId="0" fontId="12" fillId="3" borderId="1" xfId="0" applyFont="1" applyFill="1" applyBorder="1"/>
    <xf numFmtId="49" fontId="4" fillId="8" borderId="4" xfId="0" applyNumberFormat="1" applyFont="1" applyFill="1" applyBorder="1" applyAlignment="1">
      <alignment horizontal="center" vertical="center" wrapText="1" shrinkToFit="1"/>
    </xf>
    <xf numFmtId="0" fontId="4" fillId="3" borderId="1" xfId="0" applyFont="1" applyFill="1" applyBorder="1" applyAlignment="1">
      <alignment vertical="center" wrapText="1"/>
    </xf>
    <xf numFmtId="0" fontId="12" fillId="3" borderId="0" xfId="0" applyFont="1" applyFill="1" applyAlignment="1">
      <alignment vertical="justify"/>
    </xf>
    <xf numFmtId="49" fontId="12" fillId="3" borderId="0" xfId="0" applyNumberFormat="1" applyFont="1" applyFill="1"/>
    <xf numFmtId="49" fontId="24" fillId="3" borderId="0" xfId="0" applyNumberFormat="1" applyFont="1" applyFill="1"/>
    <xf numFmtId="49" fontId="24" fillId="0" borderId="0" xfId="0" applyNumberFormat="1" applyFont="1" applyFill="1"/>
    <xf numFmtId="49" fontId="12" fillId="0" borderId="0" xfId="0" applyNumberFormat="1" applyFont="1" applyFill="1"/>
    <xf numFmtId="0" fontId="24" fillId="0" borderId="0" xfId="0" applyFont="1" applyFill="1" applyAlignment="1">
      <alignment horizontal="left"/>
    </xf>
    <xf numFmtId="0" fontId="12" fillId="3" borderId="0" xfId="0" applyFont="1" applyFill="1" applyAlignment="1">
      <alignment horizontal="left"/>
    </xf>
    <xf numFmtId="0" fontId="24" fillId="2" borderId="0" xfId="0" applyFont="1" applyFill="1"/>
    <xf numFmtId="168" fontId="25" fillId="0" borderId="0" xfId="0" applyNumberFormat="1" applyFont="1" applyFill="1"/>
    <xf numFmtId="168" fontId="12" fillId="3" borderId="0" xfId="0" applyNumberFormat="1" applyFont="1" applyFill="1" applyAlignment="1">
      <alignment horizontal="center"/>
    </xf>
    <xf numFmtId="0" fontId="8" fillId="0" borderId="1" xfId="0" applyFont="1" applyFill="1" applyBorder="1" applyAlignment="1">
      <alignment horizontal="center" vertical="center" wrapText="1"/>
    </xf>
    <xf numFmtId="0" fontId="8" fillId="0" borderId="0" xfId="0" applyFont="1" applyFill="1" applyAlignment="1">
      <alignment horizontal="right"/>
    </xf>
    <xf numFmtId="0" fontId="4"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4" fontId="4" fillId="0" borderId="1" xfId="0" applyNumberFormat="1" applyFont="1" applyFill="1" applyBorder="1" applyAlignment="1">
      <alignment horizontal="center" vertical="center" wrapText="1" shrinkToFit="1"/>
    </xf>
    <xf numFmtId="4" fontId="3" fillId="0" borderId="1" xfId="0" applyNumberFormat="1" applyFont="1" applyFill="1" applyBorder="1" applyAlignment="1">
      <alignment horizontal="center" vertical="center" wrapText="1" shrinkToFit="1"/>
    </xf>
    <xf numFmtId="4" fontId="16" fillId="11"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14" fillId="4" borderId="1" xfId="0" applyNumberFormat="1" applyFont="1" applyFill="1" applyBorder="1" applyAlignment="1">
      <alignment horizontal="center" vertical="center" wrapText="1"/>
    </xf>
    <xf numFmtId="4" fontId="12" fillId="3" borderId="1" xfId="0" applyNumberFormat="1" applyFont="1" applyFill="1" applyBorder="1"/>
    <xf numFmtId="4" fontId="4" fillId="0" borderId="4" xfId="0" applyNumberFormat="1" applyFont="1" applyFill="1" applyBorder="1" applyAlignment="1">
      <alignment horizontal="center" vertical="center" wrapText="1"/>
    </xf>
    <xf numFmtId="4" fontId="4" fillId="8" borderId="4" xfId="0" applyNumberFormat="1" applyFont="1" applyFill="1" applyBorder="1" applyAlignment="1">
      <alignment horizontal="center" vertical="center" wrapText="1"/>
    </xf>
    <xf numFmtId="4" fontId="11" fillId="3" borderId="0" xfId="0" applyNumberFormat="1" applyFont="1" applyFill="1"/>
    <xf numFmtId="4" fontId="12" fillId="3" borderId="0" xfId="0" applyNumberFormat="1" applyFont="1" applyFill="1"/>
    <xf numFmtId="4" fontId="7" fillId="0" borderId="1" xfId="3"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xf>
    <xf numFmtId="4" fontId="8" fillId="0" borderId="1" xfId="3"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4" fontId="15" fillId="0" borderId="1" xfId="0" applyNumberFormat="1" applyFont="1" applyFill="1" applyBorder="1" applyAlignment="1">
      <alignment horizontal="center" vertical="center"/>
    </xf>
    <xf numFmtId="4" fontId="15" fillId="0" borderId="1" xfId="3"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xf>
    <xf numFmtId="0" fontId="3" fillId="3" borderId="0" xfId="0" applyFont="1" applyFill="1" applyAlignment="1">
      <alignment horizontal="right"/>
    </xf>
    <xf numFmtId="0" fontId="4" fillId="3" borderId="1" xfId="0" applyFont="1" applyFill="1" applyBorder="1" applyAlignment="1">
      <alignment horizontal="justify" vertical="center" wrapText="1"/>
    </xf>
    <xf numFmtId="0" fontId="7" fillId="0" borderId="1" xfId="2"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2" applyFont="1" applyFill="1" applyAlignment="1">
      <alignment horizontal="right"/>
    </xf>
    <xf numFmtId="164" fontId="1" fillId="0" borderId="0" xfId="1" applyFont="1" applyFill="1" applyAlignment="1">
      <alignment horizontal="right"/>
    </xf>
    <xf numFmtId="0" fontId="2" fillId="0" borderId="0" xfId="2" applyFont="1" applyFill="1" applyBorder="1" applyAlignment="1">
      <alignment horizontal="center" vertical="justify" wrapText="1"/>
    </xf>
    <xf numFmtId="0" fontId="8" fillId="0" borderId="1" xfId="0" applyFont="1" applyFill="1" applyBorder="1" applyAlignment="1">
      <alignment horizontal="center" vertical="center" wrapText="1"/>
    </xf>
    <xf numFmtId="0" fontId="7" fillId="0" borderId="0" xfId="2" applyFont="1" applyFill="1" applyAlignment="1">
      <alignment horizontal="center" vertical="center" wrapText="1"/>
    </xf>
    <xf numFmtId="0" fontId="8" fillId="0" borderId="0" xfId="0" applyFont="1" applyFill="1" applyAlignment="1">
      <alignment horizontal="right"/>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66" fontId="7" fillId="0" borderId="4" xfId="0" applyNumberFormat="1" applyFont="1" applyFill="1" applyBorder="1" applyAlignment="1">
      <alignment horizontal="center" vertical="center" wrapText="1"/>
    </xf>
    <xf numFmtId="166" fontId="7" fillId="0" borderId="5" xfId="0" applyNumberFormat="1" applyFont="1" applyFill="1" applyBorder="1" applyAlignment="1">
      <alignment horizontal="center" vertical="center" wrapText="1"/>
    </xf>
    <xf numFmtId="168" fontId="7" fillId="0" borderId="4" xfId="0" applyNumberFormat="1" applyFont="1" applyFill="1" applyBorder="1" applyAlignment="1">
      <alignment horizontal="center" vertical="center" wrapText="1"/>
    </xf>
    <xf numFmtId="168" fontId="7" fillId="0" borderId="5" xfId="0"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wrapText="1"/>
    </xf>
    <xf numFmtId="0" fontId="3" fillId="3" borderId="0" xfId="0" applyFont="1" applyFill="1" applyAlignment="1">
      <alignment horizontal="right"/>
    </xf>
    <xf numFmtId="0" fontId="3" fillId="3" borderId="0" xfId="0" applyFont="1" applyFill="1" applyAlignment="1">
      <alignment horizontal="right"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168" fontId="4" fillId="3" borderId="1" xfId="0" applyNumberFormat="1" applyFont="1" applyFill="1" applyBorder="1" applyAlignment="1">
      <alignment horizontal="center" vertical="center" wrapText="1"/>
    </xf>
    <xf numFmtId="0" fontId="3" fillId="3" borderId="0" xfId="0" applyFont="1" applyFill="1" applyAlignment="1">
      <alignment horizontal="right" vertical="center"/>
    </xf>
    <xf numFmtId="0" fontId="4" fillId="3" borderId="0" xfId="0" applyFont="1" applyFill="1" applyAlignment="1">
      <alignment horizont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168"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3" borderId="1" xfId="0" applyFont="1" applyFill="1" applyBorder="1" applyAlignment="1">
      <alignment horizontal="justify"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5"/>
  <sheetViews>
    <sheetView view="pageBreakPreview" zoomScale="80" zoomScaleSheetLayoutView="80" workbookViewId="0">
      <selection activeCell="B4" sqref="B4:D4"/>
    </sheetView>
  </sheetViews>
  <sheetFormatPr defaultColWidth="8.85546875" defaultRowHeight="12.75" x14ac:dyDescent="0.2"/>
  <cols>
    <col min="1" max="1" width="26.7109375" style="66" customWidth="1"/>
    <col min="2" max="2" width="35.7109375" style="66" customWidth="1"/>
    <col min="3" max="3" width="20.28515625" style="66" customWidth="1"/>
    <col min="4" max="4" width="19.7109375" style="66" customWidth="1"/>
    <col min="5" max="5" width="13.7109375" style="66" bestFit="1" customWidth="1"/>
    <col min="6" max="6" width="12.42578125" style="66" bestFit="1" customWidth="1"/>
    <col min="7" max="7" width="12" style="66" bestFit="1" customWidth="1"/>
    <col min="8" max="8" width="9.140625" style="66" bestFit="1" customWidth="1"/>
    <col min="9" max="9" width="11.7109375" style="66" bestFit="1" customWidth="1"/>
    <col min="10" max="16384" width="8.85546875" style="66"/>
  </cols>
  <sheetData>
    <row r="1" spans="1:6" ht="15.75" x14ac:dyDescent="0.25">
      <c r="A1" s="37"/>
      <c r="B1" s="38"/>
      <c r="C1" s="265" t="s">
        <v>91</v>
      </c>
      <c r="D1" s="265"/>
    </row>
    <row r="2" spans="1:6" ht="15.75" x14ac:dyDescent="0.25">
      <c r="A2" s="37"/>
      <c r="B2" s="265" t="s">
        <v>177</v>
      </c>
      <c r="C2" s="265"/>
      <c r="D2" s="265"/>
    </row>
    <row r="3" spans="1:6" ht="15.75" x14ac:dyDescent="0.25">
      <c r="A3" s="37"/>
      <c r="B3" s="266" t="s">
        <v>178</v>
      </c>
      <c r="C3" s="266"/>
      <c r="D3" s="266"/>
    </row>
    <row r="4" spans="1:6" ht="15.75" x14ac:dyDescent="0.25">
      <c r="A4" s="37"/>
      <c r="B4" s="265" t="s">
        <v>923</v>
      </c>
      <c r="C4" s="265"/>
      <c r="D4" s="265"/>
    </row>
    <row r="5" spans="1:6" ht="15.75" x14ac:dyDescent="0.25">
      <c r="A5" s="37"/>
      <c r="B5" s="94"/>
      <c r="C5" s="94"/>
    </row>
    <row r="6" spans="1:6" ht="42.75" customHeight="1" x14ac:dyDescent="0.2">
      <c r="A6" s="267" t="s">
        <v>492</v>
      </c>
      <c r="B6" s="267"/>
      <c r="C6" s="267"/>
      <c r="D6" s="267"/>
    </row>
    <row r="7" spans="1:6" ht="18.75" x14ac:dyDescent="0.2">
      <c r="A7" s="95"/>
      <c r="B7" s="95"/>
      <c r="C7" s="95"/>
    </row>
    <row r="8" spans="1:6" ht="16.5" x14ac:dyDescent="0.2">
      <c r="A8" s="39"/>
      <c r="B8" s="40"/>
      <c r="C8" s="40"/>
      <c r="D8" s="41"/>
    </row>
    <row r="9" spans="1:6" ht="14.45" customHeight="1" x14ac:dyDescent="0.2">
      <c r="A9" s="263" t="s">
        <v>76</v>
      </c>
      <c r="B9" s="263" t="s">
        <v>883</v>
      </c>
      <c r="C9" s="263" t="s">
        <v>437</v>
      </c>
      <c r="D9" s="264" t="s">
        <v>903</v>
      </c>
    </row>
    <row r="10" spans="1:6" ht="16.899999999999999" customHeight="1" x14ac:dyDescent="0.2">
      <c r="A10" s="263"/>
      <c r="B10" s="263"/>
      <c r="C10" s="263"/>
      <c r="D10" s="264"/>
    </row>
    <row r="11" spans="1:6" ht="17.45" customHeight="1" x14ac:dyDescent="0.2">
      <c r="A11" s="263"/>
      <c r="B11" s="263"/>
      <c r="C11" s="263"/>
      <c r="D11" s="264"/>
    </row>
    <row r="12" spans="1:6" ht="55.15" customHeight="1" x14ac:dyDescent="0.2">
      <c r="A12" s="96" t="s">
        <v>137</v>
      </c>
      <c r="B12" s="43" t="s">
        <v>138</v>
      </c>
      <c r="C12" s="44">
        <f>C13+C14</f>
        <v>1766.8633500000001</v>
      </c>
      <c r="D12" s="44">
        <f>D13+D14</f>
        <v>0</v>
      </c>
    </row>
    <row r="13" spans="1:6" ht="47.25" x14ac:dyDescent="0.2">
      <c r="A13" s="45" t="s">
        <v>139</v>
      </c>
      <c r="B13" s="46" t="s">
        <v>140</v>
      </c>
      <c r="C13" s="67">
        <f>(-C17)</f>
        <v>1766.8633500000001</v>
      </c>
      <c r="D13" s="67">
        <v>0</v>
      </c>
    </row>
    <row r="14" spans="1:6" ht="63" x14ac:dyDescent="0.2">
      <c r="A14" s="42" t="s">
        <v>141</v>
      </c>
      <c r="B14" s="47" t="s">
        <v>142</v>
      </c>
      <c r="C14" s="67">
        <v>0</v>
      </c>
      <c r="D14" s="67">
        <v>0</v>
      </c>
      <c r="F14" s="68"/>
    </row>
    <row r="15" spans="1:6" ht="47.25" x14ac:dyDescent="0.2">
      <c r="A15" s="96" t="s">
        <v>143</v>
      </c>
      <c r="B15" s="43" t="s">
        <v>144</v>
      </c>
      <c r="C15" s="44">
        <f>C16+C17</f>
        <v>-1766.8633500000001</v>
      </c>
      <c r="D15" s="44">
        <f>D16+D17</f>
        <v>-1766.8633500000001</v>
      </c>
      <c r="F15" s="93"/>
    </row>
    <row r="16" spans="1:6" ht="78.75" x14ac:dyDescent="0.2">
      <c r="A16" s="42" t="s">
        <v>103</v>
      </c>
      <c r="B16" s="48" t="s">
        <v>147</v>
      </c>
      <c r="C16" s="67">
        <v>0</v>
      </c>
      <c r="D16" s="67">
        <v>0</v>
      </c>
    </row>
    <row r="17" spans="1:9" ht="78.75" x14ac:dyDescent="0.2">
      <c r="A17" s="45" t="s">
        <v>104</v>
      </c>
      <c r="B17" s="46" t="s">
        <v>148</v>
      </c>
      <c r="C17" s="67">
        <f>-(926.86335+840)</f>
        <v>-1766.8633500000001</v>
      </c>
      <c r="D17" s="67">
        <f>-(926.86335+840)</f>
        <v>-1766.8633500000001</v>
      </c>
      <c r="F17" s="68"/>
    </row>
    <row r="18" spans="1:9" ht="31.5" x14ac:dyDescent="0.2">
      <c r="A18" s="96" t="s">
        <v>165</v>
      </c>
      <c r="B18" s="43" t="s">
        <v>166</v>
      </c>
      <c r="C18" s="44">
        <f>C19+C20</f>
        <v>29649.352839999949</v>
      </c>
      <c r="D18" s="44">
        <f>D19+D20</f>
        <v>-49692.674070000066</v>
      </c>
      <c r="F18" s="68"/>
      <c r="I18" s="68"/>
    </row>
    <row r="19" spans="1:9" ht="47.25" x14ac:dyDescent="0.2">
      <c r="A19" s="45" t="s">
        <v>0</v>
      </c>
      <c r="B19" s="46" t="s">
        <v>1</v>
      </c>
      <c r="C19" s="67">
        <v>-974836.53777000005</v>
      </c>
      <c r="D19" s="67">
        <v>-1016249.7096300001</v>
      </c>
      <c r="E19" s="68"/>
      <c r="G19" s="68"/>
      <c r="H19" s="69"/>
    </row>
    <row r="20" spans="1:9" ht="47.25" x14ac:dyDescent="0.2">
      <c r="A20" s="45" t="s">
        <v>2</v>
      </c>
      <c r="B20" s="46" t="s">
        <v>3</v>
      </c>
      <c r="C20" s="67">
        <v>1004485.89061</v>
      </c>
      <c r="D20" s="67">
        <v>966557.03555999999</v>
      </c>
      <c r="E20" s="68"/>
      <c r="F20" s="68"/>
    </row>
    <row r="21" spans="1:9" ht="15.75" x14ac:dyDescent="0.2">
      <c r="A21" s="96"/>
      <c r="B21" s="49" t="s">
        <v>149</v>
      </c>
      <c r="C21" s="44">
        <f>C12+C15+C18</f>
        <v>29649.352839999949</v>
      </c>
      <c r="D21" s="44">
        <f>D12+D15+D18</f>
        <v>-51459.537420000066</v>
      </c>
    </row>
    <row r="22" spans="1:9" x14ac:dyDescent="0.2">
      <c r="C22" s="68"/>
    </row>
    <row r="23" spans="1:9" x14ac:dyDescent="0.2">
      <c r="C23" s="68"/>
      <c r="D23" s="68"/>
    </row>
    <row r="24" spans="1:9" x14ac:dyDescent="0.2">
      <c r="C24" s="68"/>
    </row>
    <row r="25" spans="1:9" x14ac:dyDescent="0.2">
      <c r="C25" s="68"/>
    </row>
  </sheetData>
  <mergeCells count="9">
    <mergeCell ref="A9:A11"/>
    <mergeCell ref="B9:B11"/>
    <mergeCell ref="C9:C11"/>
    <mergeCell ref="D9:D11"/>
    <mergeCell ref="C1:D1"/>
    <mergeCell ref="B2:D2"/>
    <mergeCell ref="B3:D3"/>
    <mergeCell ref="B4:D4"/>
    <mergeCell ref="A6:D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P105"/>
  <sheetViews>
    <sheetView view="pageBreakPreview" zoomScale="70" zoomScaleSheetLayoutView="70" workbookViewId="0">
      <selection activeCell="D4" sqref="D4:F4"/>
    </sheetView>
  </sheetViews>
  <sheetFormatPr defaultColWidth="13.28515625" defaultRowHeight="15.75" x14ac:dyDescent="0.25"/>
  <cols>
    <col min="1" max="1" width="25.85546875" style="64" customWidth="1"/>
    <col min="2" max="2" width="87.85546875" style="21" customWidth="1"/>
    <col min="3" max="3" width="16" style="62" hidden="1" customWidth="1"/>
    <col min="4" max="4" width="17.5703125" style="16" customWidth="1"/>
    <col min="5" max="5" width="17.85546875" style="16" customWidth="1"/>
    <col min="6" max="6" width="20" style="21" customWidth="1"/>
    <col min="7" max="7" width="13.85546875" style="62" customWidth="1"/>
    <col min="8" max="240" width="8.85546875" style="62" customWidth="1"/>
    <col min="241" max="241" width="24" style="62" customWidth="1"/>
    <col min="242" max="242" width="9.140625" style="62" customWidth="1"/>
    <col min="243" max="243" width="51.5703125" style="62" customWidth="1"/>
    <col min="244" max="245" width="0" style="62" hidden="1" customWidth="1"/>
    <col min="246" max="246" width="16.7109375" style="62" customWidth="1"/>
    <col min="247" max="247" width="0" style="62" hidden="1" customWidth="1"/>
    <col min="248" max="248" width="16.7109375" style="62" customWidth="1"/>
    <col min="249" max="249" width="0" style="62" hidden="1" customWidth="1"/>
    <col min="250" max="16384" width="13.28515625" style="62"/>
  </cols>
  <sheetData>
    <row r="1" spans="1:6" x14ac:dyDescent="0.25">
      <c r="C1" s="241" t="s">
        <v>345</v>
      </c>
      <c r="D1" s="270" t="s">
        <v>808</v>
      </c>
      <c r="E1" s="270"/>
      <c r="F1" s="270"/>
    </row>
    <row r="2" spans="1:6" x14ac:dyDescent="0.25">
      <c r="C2" s="241"/>
      <c r="D2" s="270" t="s">
        <v>873</v>
      </c>
      <c r="E2" s="270"/>
      <c r="F2" s="270"/>
    </row>
    <row r="3" spans="1:6" x14ac:dyDescent="0.25">
      <c r="C3" s="241"/>
      <c r="D3" s="270" t="s">
        <v>178</v>
      </c>
      <c r="E3" s="270"/>
      <c r="F3" s="270"/>
    </row>
    <row r="4" spans="1:6" x14ac:dyDescent="0.25">
      <c r="C4" s="241"/>
      <c r="D4" s="270" t="s">
        <v>924</v>
      </c>
      <c r="E4" s="270"/>
      <c r="F4" s="270"/>
    </row>
    <row r="5" spans="1:6" x14ac:dyDescent="0.25">
      <c r="C5" s="65"/>
    </row>
    <row r="6" spans="1:6" x14ac:dyDescent="0.25">
      <c r="A6" s="269" t="s">
        <v>487</v>
      </c>
      <c r="B6" s="269"/>
      <c r="C6" s="269"/>
      <c r="D6" s="269"/>
      <c r="E6" s="269"/>
      <c r="F6" s="269"/>
    </row>
    <row r="7" spans="1:6" x14ac:dyDescent="0.25">
      <c r="A7" s="109"/>
      <c r="B7" s="110"/>
      <c r="C7" s="111"/>
      <c r="F7" s="60"/>
    </row>
    <row r="8" spans="1:6" ht="15.75" customHeight="1" x14ac:dyDescent="0.25">
      <c r="A8" s="271" t="s">
        <v>76</v>
      </c>
      <c r="B8" s="271" t="s">
        <v>162</v>
      </c>
      <c r="C8" s="273" t="s">
        <v>231</v>
      </c>
      <c r="D8" s="275" t="s">
        <v>389</v>
      </c>
      <c r="E8" s="277" t="s">
        <v>905</v>
      </c>
      <c r="F8" s="277" t="s">
        <v>904</v>
      </c>
    </row>
    <row r="9" spans="1:6" x14ac:dyDescent="0.25">
      <c r="A9" s="272"/>
      <c r="B9" s="272"/>
      <c r="C9" s="274"/>
      <c r="D9" s="276"/>
      <c r="E9" s="277"/>
      <c r="F9" s="277"/>
    </row>
    <row r="10" spans="1:6" x14ac:dyDescent="0.25">
      <c r="A10" s="154" t="s">
        <v>106</v>
      </c>
      <c r="B10" s="50" t="s">
        <v>107</v>
      </c>
      <c r="C10" s="17">
        <f>C11+C13+C15+C20+C22+C30+C32+C35+C39+C40</f>
        <v>213214.3</v>
      </c>
      <c r="D10" s="254">
        <f>D11+D13+D15+D20+D22+D30+D32+D35+D39+D40</f>
        <v>318238.60399999999</v>
      </c>
      <c r="E10" s="254">
        <f>E11+E13+E15+E20+E22+E30+E32+E35+E39+E40</f>
        <v>352326.37988999998</v>
      </c>
      <c r="F10" s="254">
        <f>E10/D10*100</f>
        <v>110.7113893354057</v>
      </c>
    </row>
    <row r="11" spans="1:6" x14ac:dyDescent="0.25">
      <c r="A11" s="154" t="s">
        <v>108</v>
      </c>
      <c r="B11" s="50" t="s">
        <v>112</v>
      </c>
      <c r="C11" s="17">
        <f>SUM(C12)</f>
        <v>178061</v>
      </c>
      <c r="D11" s="254">
        <f>SUM(D12)</f>
        <v>261616</v>
      </c>
      <c r="E11" s="254">
        <f>SUM(E12)</f>
        <v>295584.70315999998</v>
      </c>
      <c r="F11" s="254">
        <f t="shared" ref="F11:F72" si="0">E11/D11*100</f>
        <v>112.98418413246895</v>
      </c>
    </row>
    <row r="12" spans="1:6" x14ac:dyDescent="0.25">
      <c r="A12" s="240" t="s">
        <v>175</v>
      </c>
      <c r="B12" s="51" t="s">
        <v>113</v>
      </c>
      <c r="C12" s="18">
        <v>178061</v>
      </c>
      <c r="D12" s="255">
        <f>223116+2000+6500+18000+12000</f>
        <v>261616</v>
      </c>
      <c r="E12" s="255">
        <v>295584.70315999998</v>
      </c>
      <c r="F12" s="256">
        <f t="shared" si="0"/>
        <v>112.98418413246895</v>
      </c>
    </row>
    <row r="13" spans="1:6" ht="31.5" x14ac:dyDescent="0.25">
      <c r="A13" s="154" t="s">
        <v>199</v>
      </c>
      <c r="B13" s="50" t="s">
        <v>200</v>
      </c>
      <c r="C13" s="17">
        <f>SUM(C14)</f>
        <v>15464</v>
      </c>
      <c r="D13" s="254">
        <f>SUM(D14)</f>
        <v>21015</v>
      </c>
      <c r="E13" s="254">
        <f>SUM(E14)</f>
        <v>21788.435890000001</v>
      </c>
      <c r="F13" s="254">
        <f t="shared" si="0"/>
        <v>103.68039919105401</v>
      </c>
    </row>
    <row r="14" spans="1:6" ht="39" customHeight="1" x14ac:dyDescent="0.25">
      <c r="A14" s="240" t="s">
        <v>197</v>
      </c>
      <c r="B14" s="51" t="s">
        <v>198</v>
      </c>
      <c r="C14" s="18">
        <v>15464</v>
      </c>
      <c r="D14" s="255">
        <v>21015</v>
      </c>
      <c r="E14" s="255">
        <v>21788.435890000001</v>
      </c>
      <c r="F14" s="256">
        <f t="shared" si="0"/>
        <v>103.68039919105401</v>
      </c>
    </row>
    <row r="15" spans="1:6" x14ac:dyDescent="0.25">
      <c r="A15" s="154" t="s">
        <v>114</v>
      </c>
      <c r="B15" s="50" t="s">
        <v>116</v>
      </c>
      <c r="C15" s="17">
        <f>SUM(C16:C19)</f>
        <v>1576.4</v>
      </c>
      <c r="D15" s="254">
        <f>SUM(D16:D19)</f>
        <v>6835</v>
      </c>
      <c r="E15" s="254">
        <f>SUM(E16:E19)</f>
        <v>6690.0443200000009</v>
      </c>
      <c r="F15" s="254">
        <f t="shared" si="0"/>
        <v>97.87921463057792</v>
      </c>
    </row>
    <row r="16" spans="1:6" x14ac:dyDescent="0.25">
      <c r="A16" s="240" t="s">
        <v>874</v>
      </c>
      <c r="B16" s="51" t="s">
        <v>289</v>
      </c>
      <c r="C16" s="18">
        <v>293.39999999999998</v>
      </c>
      <c r="D16" s="256">
        <f>503+85+0.29367+35+0.70633+190+17</f>
        <v>831</v>
      </c>
      <c r="E16" s="256">
        <v>835.51769999999999</v>
      </c>
      <c r="F16" s="256">
        <f t="shared" si="0"/>
        <v>100.54364620938627</v>
      </c>
    </row>
    <row r="17" spans="1:7" x14ac:dyDescent="0.25">
      <c r="A17" s="240" t="s">
        <v>875</v>
      </c>
      <c r="B17" s="51" t="s">
        <v>876</v>
      </c>
      <c r="C17" s="18"/>
      <c r="D17" s="256">
        <f>3.255+10+0.745+7</f>
        <v>21</v>
      </c>
      <c r="E17" s="256">
        <v>20.97</v>
      </c>
      <c r="F17" s="256">
        <f t="shared" si="0"/>
        <v>99.857142857142861</v>
      </c>
    </row>
    <row r="18" spans="1:7" x14ac:dyDescent="0.25">
      <c r="A18" s="240" t="s">
        <v>186</v>
      </c>
      <c r="B18" s="51" t="s">
        <v>117</v>
      </c>
      <c r="C18" s="18">
        <v>1213</v>
      </c>
      <c r="D18" s="255">
        <f>2749-1500</f>
        <v>1249</v>
      </c>
      <c r="E18" s="255">
        <v>1224.1556399999999</v>
      </c>
      <c r="F18" s="256">
        <f t="shared" si="0"/>
        <v>98.010859887910328</v>
      </c>
    </row>
    <row r="19" spans="1:7" ht="31.5" x14ac:dyDescent="0.25">
      <c r="A19" s="240" t="s">
        <v>201</v>
      </c>
      <c r="B19" s="51" t="s">
        <v>202</v>
      </c>
      <c r="C19" s="18">
        <v>70</v>
      </c>
      <c r="D19" s="255">
        <f>3578+505.64+0.36+650</f>
        <v>4734</v>
      </c>
      <c r="E19" s="255">
        <v>4609.4009800000003</v>
      </c>
      <c r="F19" s="256">
        <f t="shared" si="0"/>
        <v>97.367997042670055</v>
      </c>
    </row>
    <row r="20" spans="1:7" x14ac:dyDescent="0.25">
      <c r="A20" s="154" t="s">
        <v>118</v>
      </c>
      <c r="B20" s="50" t="s">
        <v>119</v>
      </c>
      <c r="C20" s="17">
        <f>SUM(C21:C21)</f>
        <v>3052</v>
      </c>
      <c r="D20" s="254">
        <f>SUM(D21:D21)</f>
        <v>4900</v>
      </c>
      <c r="E20" s="254">
        <f>SUM(E21:E21)</f>
        <v>5763.1656499999999</v>
      </c>
      <c r="F20" s="254">
        <f t="shared" si="0"/>
        <v>117.61562551020408</v>
      </c>
    </row>
    <row r="21" spans="1:7" ht="31.5" x14ac:dyDescent="0.25">
      <c r="A21" s="240" t="s">
        <v>203</v>
      </c>
      <c r="B21" s="51" t="s">
        <v>431</v>
      </c>
      <c r="C21" s="18">
        <v>3052</v>
      </c>
      <c r="D21" s="255">
        <f>2545+220+265+500+820+550</f>
        <v>4900</v>
      </c>
      <c r="E21" s="255">
        <v>5763.1656499999999</v>
      </c>
      <c r="F21" s="256">
        <f t="shared" si="0"/>
        <v>117.61562551020408</v>
      </c>
    </row>
    <row r="22" spans="1:7" ht="31.5" x14ac:dyDescent="0.25">
      <c r="A22" s="154" t="s">
        <v>120</v>
      </c>
      <c r="B22" s="50" t="s">
        <v>187</v>
      </c>
      <c r="C22" s="17">
        <f>SUM(C23:C27)</f>
        <v>13196.900000000001</v>
      </c>
      <c r="D22" s="254">
        <f>SUM(D23:D29)</f>
        <v>13991.314000000002</v>
      </c>
      <c r="E22" s="254">
        <f>SUM(E23:E29)</f>
        <v>13021.94851</v>
      </c>
      <c r="F22" s="254">
        <f t="shared" si="0"/>
        <v>93.071662247019816</v>
      </c>
      <c r="G22" s="61"/>
    </row>
    <row r="23" spans="1:7" ht="78.75" x14ac:dyDescent="0.25">
      <c r="A23" s="240" t="s">
        <v>4</v>
      </c>
      <c r="B23" s="51" t="s">
        <v>216</v>
      </c>
      <c r="C23" s="18">
        <v>2267.1</v>
      </c>
      <c r="D23" s="255">
        <f>1235+144.17</f>
        <v>1379.17</v>
      </c>
      <c r="E23" s="255">
        <v>1500.0807</v>
      </c>
      <c r="F23" s="256">
        <f t="shared" si="0"/>
        <v>108.76691778388449</v>
      </c>
      <c r="G23" s="61"/>
    </row>
    <row r="24" spans="1:7" ht="63" x14ac:dyDescent="0.25">
      <c r="A24" s="240" t="s">
        <v>98</v>
      </c>
      <c r="B24" s="51" t="s">
        <v>381</v>
      </c>
      <c r="C24" s="18">
        <v>7300</v>
      </c>
      <c r="D24" s="255">
        <f>5250+1100+300+262</f>
        <v>6912</v>
      </c>
      <c r="E24" s="255">
        <v>7091.16</v>
      </c>
      <c r="F24" s="256">
        <f t="shared" si="0"/>
        <v>102.59201388888887</v>
      </c>
    </row>
    <row r="25" spans="1:7" ht="63" x14ac:dyDescent="0.25">
      <c r="A25" s="240" t="s">
        <v>151</v>
      </c>
      <c r="B25" s="51" t="s">
        <v>101</v>
      </c>
      <c r="C25" s="18">
        <v>116</v>
      </c>
      <c r="D25" s="255">
        <f>210+121.87</f>
        <v>331.87</v>
      </c>
      <c r="E25" s="255">
        <v>157.15612999999999</v>
      </c>
      <c r="F25" s="256">
        <f t="shared" si="0"/>
        <v>47.354726248229724</v>
      </c>
    </row>
    <row r="26" spans="1:7" ht="47.25" x14ac:dyDescent="0.25">
      <c r="A26" s="240" t="s">
        <v>87</v>
      </c>
      <c r="B26" s="51" t="s">
        <v>188</v>
      </c>
      <c r="C26" s="18">
        <v>3203.8</v>
      </c>
      <c r="D26" s="255">
        <f>3+30+7</f>
        <v>40</v>
      </c>
      <c r="E26" s="255">
        <v>39.878639999999997</v>
      </c>
      <c r="F26" s="256">
        <f t="shared" si="0"/>
        <v>99.696599999999989</v>
      </c>
    </row>
    <row r="27" spans="1:7" ht="31.5" x14ac:dyDescent="0.25">
      <c r="A27" s="240" t="s">
        <v>157</v>
      </c>
      <c r="B27" s="51" t="s">
        <v>158</v>
      </c>
      <c r="C27" s="18">
        <v>310</v>
      </c>
      <c r="D27" s="255">
        <f>3403+1825.28+67.6</f>
        <v>5295.88</v>
      </c>
      <c r="E27" s="255">
        <v>3474.0037400000001</v>
      </c>
      <c r="F27" s="256">
        <f t="shared" si="0"/>
        <v>65.598233721307892</v>
      </c>
    </row>
    <row r="28" spans="1:7" ht="126" x14ac:dyDescent="0.25">
      <c r="A28" s="240" t="s">
        <v>868</v>
      </c>
      <c r="B28" s="51" t="s">
        <v>869</v>
      </c>
      <c r="C28" s="18"/>
      <c r="D28" s="255">
        <v>32.393999999999998</v>
      </c>
      <c r="E28" s="255">
        <v>32.393999999999998</v>
      </c>
      <c r="F28" s="256">
        <f t="shared" si="0"/>
        <v>100</v>
      </c>
    </row>
    <row r="29" spans="1:7" ht="78.75" x14ac:dyDescent="0.25">
      <c r="A29" s="240" t="s">
        <v>919</v>
      </c>
      <c r="B29" s="51" t="s">
        <v>920</v>
      </c>
      <c r="C29" s="18"/>
      <c r="D29" s="255">
        <v>0</v>
      </c>
      <c r="E29" s="255">
        <v>727.27530000000002</v>
      </c>
      <c r="F29" s="256">
        <v>0</v>
      </c>
    </row>
    <row r="30" spans="1:7" x14ac:dyDescent="0.25">
      <c r="A30" s="154" t="s">
        <v>121</v>
      </c>
      <c r="B30" s="50" t="s">
        <v>122</v>
      </c>
      <c r="C30" s="17">
        <f>SUM(C31)</f>
        <v>475</v>
      </c>
      <c r="D30" s="254">
        <f>SUM(D31)</f>
        <v>906</v>
      </c>
      <c r="E30" s="254">
        <f>SUM(E31)</f>
        <v>910.90936999999997</v>
      </c>
      <c r="F30" s="254">
        <f t="shared" si="0"/>
        <v>100.54187306843268</v>
      </c>
    </row>
    <row r="31" spans="1:7" x14ac:dyDescent="0.25">
      <c r="A31" s="240" t="s">
        <v>176</v>
      </c>
      <c r="B31" s="51" t="s">
        <v>123</v>
      </c>
      <c r="C31" s="18">
        <v>475</v>
      </c>
      <c r="D31" s="255">
        <f>940-160+126</f>
        <v>906</v>
      </c>
      <c r="E31" s="255">
        <v>910.90936999999997</v>
      </c>
      <c r="F31" s="256">
        <f t="shared" si="0"/>
        <v>100.54187306843268</v>
      </c>
    </row>
    <row r="32" spans="1:7" ht="31.5" x14ac:dyDescent="0.25">
      <c r="A32" s="154" t="s">
        <v>124</v>
      </c>
      <c r="B32" s="50" t="s">
        <v>125</v>
      </c>
      <c r="C32" s="17">
        <f>SUM(C34:C34)</f>
        <v>1139</v>
      </c>
      <c r="D32" s="254">
        <f>D34+D33</f>
        <v>1296.6100000000001</v>
      </c>
      <c r="E32" s="254">
        <f>E34+E33</f>
        <v>1295.78657</v>
      </c>
      <c r="F32" s="254">
        <f t="shared" si="0"/>
        <v>99.936493625685429</v>
      </c>
    </row>
    <row r="33" spans="1:10" ht="31.5" x14ac:dyDescent="0.25">
      <c r="A33" s="240" t="s">
        <v>464</v>
      </c>
      <c r="B33" s="51" t="s">
        <v>465</v>
      </c>
      <c r="C33" s="18">
        <v>1139</v>
      </c>
      <c r="D33" s="255">
        <f>868+58.61+70</f>
        <v>996.61</v>
      </c>
      <c r="E33" s="255">
        <v>998.33479</v>
      </c>
      <c r="F33" s="256">
        <f t="shared" si="0"/>
        <v>100.17306569269823</v>
      </c>
    </row>
    <row r="34" spans="1:10" x14ac:dyDescent="0.25">
      <c r="A34" s="240" t="s">
        <v>189</v>
      </c>
      <c r="B34" s="51" t="s">
        <v>190</v>
      </c>
      <c r="C34" s="18">
        <v>1139</v>
      </c>
      <c r="D34" s="255">
        <f>222+60+18</f>
        <v>300</v>
      </c>
      <c r="E34" s="255">
        <v>297.45177999999999</v>
      </c>
      <c r="F34" s="256">
        <f t="shared" si="0"/>
        <v>99.150593333333319</v>
      </c>
    </row>
    <row r="35" spans="1:10" ht="31.5" x14ac:dyDescent="0.25">
      <c r="A35" s="154" t="s">
        <v>126</v>
      </c>
      <c r="B35" s="50" t="s">
        <v>127</v>
      </c>
      <c r="C35" s="17">
        <f>SUM(C36:C38)</f>
        <v>250</v>
      </c>
      <c r="D35" s="254">
        <f>SUM(D36:D38)</f>
        <v>4740.9500000000025</v>
      </c>
      <c r="E35" s="254">
        <f>SUM(E36:E38)</f>
        <v>4820.7358800000002</v>
      </c>
      <c r="F35" s="254">
        <f t="shared" si="0"/>
        <v>101.6829091215895</v>
      </c>
    </row>
    <row r="36" spans="1:10" ht="63" x14ac:dyDescent="0.25">
      <c r="A36" s="240" t="s">
        <v>191</v>
      </c>
      <c r="B36" s="51" t="s">
        <v>195</v>
      </c>
      <c r="C36" s="18">
        <v>0</v>
      </c>
      <c r="D36" s="255">
        <f>3250.05834+16621.51667-16752.05018-562.17483</f>
        <v>2557.3500000000022</v>
      </c>
      <c r="E36" s="255">
        <v>2557.35</v>
      </c>
      <c r="F36" s="256">
        <f t="shared" si="0"/>
        <v>99.999999999999915</v>
      </c>
    </row>
    <row r="37" spans="1:10" ht="47.25" x14ac:dyDescent="0.25">
      <c r="A37" s="240" t="s">
        <v>890</v>
      </c>
      <c r="B37" s="51" t="s">
        <v>891</v>
      </c>
      <c r="C37" s="18"/>
      <c r="D37" s="255">
        <v>11.6</v>
      </c>
      <c r="E37" s="255">
        <v>11.52739</v>
      </c>
      <c r="F37" s="256">
        <f t="shared" si="0"/>
        <v>99.374051724137928</v>
      </c>
    </row>
    <row r="38" spans="1:10" ht="31.5" x14ac:dyDescent="0.25">
      <c r="A38" s="240" t="s">
        <v>221</v>
      </c>
      <c r="B38" s="51" t="s">
        <v>222</v>
      </c>
      <c r="C38" s="18">
        <v>250</v>
      </c>
      <c r="D38" s="255">
        <f>350+821.05005+222.26687+100+17.68308+293+368</f>
        <v>2172</v>
      </c>
      <c r="E38" s="255">
        <v>2251.8584900000001</v>
      </c>
      <c r="F38" s="256">
        <f t="shared" si="0"/>
        <v>103.67672605893186</v>
      </c>
    </row>
    <row r="39" spans="1:10" x14ac:dyDescent="0.25">
      <c r="A39" s="154" t="s">
        <v>128</v>
      </c>
      <c r="B39" s="50" t="s">
        <v>129</v>
      </c>
      <c r="C39" s="17">
        <v>0</v>
      </c>
      <c r="D39" s="257">
        <f>1170+600+80+150+100+300</f>
        <v>2400</v>
      </c>
      <c r="E39" s="257">
        <v>2450.6505400000001</v>
      </c>
      <c r="F39" s="254">
        <f t="shared" si="0"/>
        <v>102.11043916666667</v>
      </c>
    </row>
    <row r="40" spans="1:10" x14ac:dyDescent="0.25">
      <c r="A40" s="154" t="s">
        <v>152</v>
      </c>
      <c r="B40" s="50" t="s">
        <v>153</v>
      </c>
      <c r="C40" s="17">
        <f>SUM(C41)</f>
        <v>0</v>
      </c>
      <c r="D40" s="254">
        <f>SUM(D41)</f>
        <v>537.73</v>
      </c>
      <c r="E40" s="254">
        <f>SUM(E41)</f>
        <v>0</v>
      </c>
      <c r="F40" s="254">
        <f t="shared" si="0"/>
        <v>0</v>
      </c>
    </row>
    <row r="41" spans="1:10" x14ac:dyDescent="0.25">
      <c r="A41" s="240" t="s">
        <v>154</v>
      </c>
      <c r="B41" s="51" t="s">
        <v>155</v>
      </c>
      <c r="C41" s="18">
        <v>0</v>
      </c>
      <c r="D41" s="256">
        <f>424+64.8+48.93</f>
        <v>537.73</v>
      </c>
      <c r="E41" s="256">
        <v>0</v>
      </c>
      <c r="F41" s="256">
        <f t="shared" si="0"/>
        <v>0</v>
      </c>
    </row>
    <row r="42" spans="1:10" x14ac:dyDescent="0.25">
      <c r="A42" s="154" t="s">
        <v>130</v>
      </c>
      <c r="B42" s="50" t="s">
        <v>291</v>
      </c>
      <c r="C42" s="17" t="e">
        <f>C43</f>
        <v>#REF!</v>
      </c>
      <c r="D42" s="254">
        <f>D43</f>
        <v>654831.07042</v>
      </c>
      <c r="E42" s="254">
        <f>E43</f>
        <v>651576.60352999996</v>
      </c>
      <c r="F42" s="254">
        <f t="shared" si="0"/>
        <v>99.503006647514042</v>
      </c>
    </row>
    <row r="43" spans="1:10" ht="31.5" x14ac:dyDescent="0.25">
      <c r="A43" s="240" t="s">
        <v>131</v>
      </c>
      <c r="B43" s="51" t="s">
        <v>292</v>
      </c>
      <c r="C43" s="17" t="e">
        <f>C44+C48+C71+#REF!</f>
        <v>#REF!</v>
      </c>
      <c r="D43" s="254">
        <f>D44+D48+D71+D95</f>
        <v>654831.07042</v>
      </c>
      <c r="E43" s="254">
        <f>E44+E48+E71+E95+E100</f>
        <v>651576.60352999996</v>
      </c>
      <c r="F43" s="254">
        <f t="shared" si="0"/>
        <v>99.503006647514042</v>
      </c>
    </row>
    <row r="44" spans="1:10" x14ac:dyDescent="0.25">
      <c r="A44" s="154" t="s">
        <v>283</v>
      </c>
      <c r="B44" s="50" t="s">
        <v>132</v>
      </c>
      <c r="C44" s="17">
        <f>C45+C46</f>
        <v>0</v>
      </c>
      <c r="D44" s="257">
        <f>D45+D46+D47</f>
        <v>141174.19628999999</v>
      </c>
      <c r="E44" s="257">
        <f>E45+E46+E47</f>
        <v>141174.19628999999</v>
      </c>
      <c r="F44" s="254">
        <f t="shared" si="0"/>
        <v>100</v>
      </c>
    </row>
    <row r="45" spans="1:10" ht="31.5" x14ac:dyDescent="0.25">
      <c r="A45" s="240" t="s">
        <v>290</v>
      </c>
      <c r="B45" s="51" t="s">
        <v>88</v>
      </c>
      <c r="C45" s="18"/>
      <c r="D45" s="255">
        <v>90588.362999999998</v>
      </c>
      <c r="E45" s="255">
        <v>90588.362999999998</v>
      </c>
      <c r="F45" s="256">
        <f t="shared" si="0"/>
        <v>100</v>
      </c>
      <c r="G45" s="61"/>
      <c r="H45" s="61"/>
      <c r="I45" s="61"/>
      <c r="J45" s="61"/>
    </row>
    <row r="46" spans="1:10" ht="31.5" x14ac:dyDescent="0.25">
      <c r="A46" s="240" t="s">
        <v>250</v>
      </c>
      <c r="B46" s="51" t="s">
        <v>160</v>
      </c>
      <c r="C46" s="18"/>
      <c r="D46" s="255">
        <f>10176.06+23346.42787+15333.34542</f>
        <v>48855.833289999995</v>
      </c>
      <c r="E46" s="255">
        <f>10176.06+23346.42787+15333.34542</f>
        <v>48855.833289999995</v>
      </c>
      <c r="F46" s="256">
        <f t="shared" si="0"/>
        <v>100</v>
      </c>
      <c r="G46" s="61"/>
      <c r="H46" s="61"/>
      <c r="I46" s="61"/>
      <c r="J46" s="61"/>
    </row>
    <row r="47" spans="1:10" x14ac:dyDescent="0.25">
      <c r="A47" s="240" t="s">
        <v>900</v>
      </c>
      <c r="B47" s="268" t="s">
        <v>901</v>
      </c>
      <c r="C47" s="268"/>
      <c r="D47" s="255">
        <v>1730</v>
      </c>
      <c r="E47" s="255">
        <v>1730</v>
      </c>
      <c r="F47" s="256">
        <f t="shared" si="0"/>
        <v>100</v>
      </c>
      <c r="G47" s="61"/>
      <c r="H47" s="61"/>
      <c r="I47" s="61"/>
      <c r="J47" s="61"/>
    </row>
    <row r="48" spans="1:10" ht="31.5" x14ac:dyDescent="0.25">
      <c r="A48" s="154" t="s">
        <v>382</v>
      </c>
      <c r="B48" s="50" t="s">
        <v>115</v>
      </c>
      <c r="C48" s="17" t="e">
        <f>C58+#REF!</f>
        <v>#REF!</v>
      </c>
      <c r="D48" s="257">
        <f>D58+D49+D53+D52+D54+D55+D56+D50+D51+D57</f>
        <v>108783.12513999999</v>
      </c>
      <c r="E48" s="257">
        <f>E58+E49+E53+E52+E54+E55+E56+E50+E51+E57</f>
        <v>108685.25286999998</v>
      </c>
      <c r="F48" s="254">
        <f t="shared" si="0"/>
        <v>99.910029915141664</v>
      </c>
      <c r="G48" s="61"/>
      <c r="H48" s="61"/>
      <c r="I48" s="61"/>
      <c r="J48" s="61"/>
    </row>
    <row r="49" spans="1:10" ht="47.25" x14ac:dyDescent="0.25">
      <c r="A49" s="240" t="s">
        <v>434</v>
      </c>
      <c r="B49" s="51" t="s">
        <v>844</v>
      </c>
      <c r="C49" s="18"/>
      <c r="D49" s="255">
        <v>714.87494000000004</v>
      </c>
      <c r="E49" s="255">
        <v>714.87494000000004</v>
      </c>
      <c r="F49" s="256">
        <f t="shared" si="0"/>
        <v>100</v>
      </c>
      <c r="G49" s="61"/>
      <c r="H49" s="61"/>
      <c r="I49" s="61"/>
      <c r="J49" s="61"/>
    </row>
    <row r="50" spans="1:10" ht="47.25" x14ac:dyDescent="0.25">
      <c r="A50" s="240" t="s">
        <v>476</v>
      </c>
      <c r="B50" s="51" t="s">
        <v>825</v>
      </c>
      <c r="C50" s="18"/>
      <c r="D50" s="255">
        <v>102.04082</v>
      </c>
      <c r="E50" s="255">
        <v>102.04082</v>
      </c>
      <c r="F50" s="256">
        <f t="shared" si="0"/>
        <v>100</v>
      </c>
      <c r="G50" s="61"/>
      <c r="H50" s="61"/>
      <c r="I50" s="61"/>
      <c r="J50" s="61"/>
    </row>
    <row r="51" spans="1:10" ht="47.25" x14ac:dyDescent="0.25">
      <c r="A51" s="240" t="s">
        <v>476</v>
      </c>
      <c r="B51" s="51" t="s">
        <v>825</v>
      </c>
      <c r="C51" s="18"/>
      <c r="D51" s="255">
        <v>51.020409999999998</v>
      </c>
      <c r="E51" s="255">
        <v>51.020409999999998</v>
      </c>
      <c r="F51" s="256">
        <f t="shared" si="0"/>
        <v>100</v>
      </c>
      <c r="G51" s="61"/>
      <c r="H51" s="61"/>
      <c r="I51" s="61"/>
      <c r="J51" s="61"/>
    </row>
    <row r="52" spans="1:10" ht="31.5" x14ac:dyDescent="0.25">
      <c r="A52" s="240" t="s">
        <v>474</v>
      </c>
      <c r="B52" s="51" t="s">
        <v>475</v>
      </c>
      <c r="C52" s="18"/>
      <c r="D52" s="255">
        <v>911.27089999999998</v>
      </c>
      <c r="E52" s="255">
        <v>911.27</v>
      </c>
      <c r="F52" s="256">
        <f t="shared" si="0"/>
        <v>99.999901236833082</v>
      </c>
      <c r="G52" s="61"/>
      <c r="H52" s="61"/>
      <c r="I52" s="61"/>
      <c r="J52" s="61"/>
    </row>
    <row r="53" spans="1:10" ht="63" x14ac:dyDescent="0.25">
      <c r="A53" s="240" t="s">
        <v>476</v>
      </c>
      <c r="B53" s="51" t="s">
        <v>477</v>
      </c>
      <c r="C53" s="18"/>
      <c r="D53" s="255">
        <v>1608.7142899999999</v>
      </c>
      <c r="E53" s="255">
        <v>1608.7142899999999</v>
      </c>
      <c r="F53" s="256">
        <f t="shared" si="0"/>
        <v>100</v>
      </c>
      <c r="G53" s="61"/>
      <c r="H53" s="61"/>
      <c r="I53" s="61"/>
      <c r="J53" s="61"/>
    </row>
    <row r="54" spans="1:10" ht="31.5" hidden="1" x14ac:dyDescent="0.25">
      <c r="A54" s="240"/>
      <c r="B54" s="51" t="s">
        <v>478</v>
      </c>
      <c r="C54" s="18"/>
      <c r="D54" s="255"/>
      <c r="E54" s="255"/>
      <c r="F54" s="256" t="e">
        <f t="shared" si="0"/>
        <v>#DIV/0!</v>
      </c>
      <c r="G54" s="61"/>
      <c r="H54" s="61"/>
      <c r="I54" s="61"/>
      <c r="J54" s="61"/>
    </row>
    <row r="55" spans="1:10" ht="47.25" hidden="1" x14ac:dyDescent="0.25">
      <c r="A55" s="240"/>
      <c r="B55" s="51" t="s">
        <v>479</v>
      </c>
      <c r="C55" s="18"/>
      <c r="D55" s="255"/>
      <c r="E55" s="255"/>
      <c r="F55" s="256" t="e">
        <f t="shared" si="0"/>
        <v>#DIV/0!</v>
      </c>
      <c r="G55" s="61"/>
      <c r="H55" s="61"/>
      <c r="I55" s="61"/>
      <c r="J55" s="61"/>
    </row>
    <row r="56" spans="1:10" ht="63" hidden="1" x14ac:dyDescent="0.25">
      <c r="A56" s="240"/>
      <c r="B56" s="51" t="s">
        <v>480</v>
      </c>
      <c r="C56" s="18"/>
      <c r="D56" s="255"/>
      <c r="E56" s="255"/>
      <c r="F56" s="256" t="e">
        <f t="shared" si="0"/>
        <v>#DIV/0!</v>
      </c>
      <c r="G56" s="61"/>
      <c r="H56" s="61"/>
      <c r="I56" s="61"/>
      <c r="J56" s="61"/>
    </row>
    <row r="57" spans="1:10" ht="31.5" x14ac:dyDescent="0.25">
      <c r="A57" s="240" t="s">
        <v>878</v>
      </c>
      <c r="B57" s="51" t="s">
        <v>879</v>
      </c>
      <c r="C57" s="18"/>
      <c r="D57" s="255">
        <v>75</v>
      </c>
      <c r="E57" s="255">
        <v>75</v>
      </c>
      <c r="F57" s="256">
        <f t="shared" si="0"/>
        <v>100</v>
      </c>
      <c r="G57" s="61"/>
      <c r="H57" s="61"/>
      <c r="I57" s="61"/>
      <c r="J57" s="61"/>
    </row>
    <row r="58" spans="1:10" x14ac:dyDescent="0.25">
      <c r="A58" s="19" t="s">
        <v>284</v>
      </c>
      <c r="B58" s="52" t="s">
        <v>161</v>
      </c>
      <c r="C58" s="20" t="e">
        <f>#REF!</f>
        <v>#REF!</v>
      </c>
      <c r="D58" s="258">
        <f>SUM(D59:D70)</f>
        <v>105320.20378</v>
      </c>
      <c r="E58" s="258">
        <f>SUM(E59:E70)</f>
        <v>105222.33240999999</v>
      </c>
      <c r="F58" s="259">
        <f t="shared" si="0"/>
        <v>99.907072559217184</v>
      </c>
      <c r="G58" s="61"/>
      <c r="H58" s="61"/>
      <c r="I58" s="61"/>
      <c r="J58" s="61"/>
    </row>
    <row r="59" spans="1:10" ht="78.75" x14ac:dyDescent="0.25">
      <c r="A59" s="240" t="s">
        <v>284</v>
      </c>
      <c r="B59" s="51" t="s">
        <v>877</v>
      </c>
      <c r="C59" s="20"/>
      <c r="D59" s="255">
        <f>45918.36735+14030.61225</f>
        <v>59948.979599999999</v>
      </c>
      <c r="E59" s="255">
        <f>45918.36735+14030.61225</f>
        <v>59948.979599999999</v>
      </c>
      <c r="F59" s="256">
        <f t="shared" si="0"/>
        <v>100</v>
      </c>
      <c r="G59" s="61"/>
      <c r="H59" s="61"/>
      <c r="I59" s="61"/>
      <c r="J59" s="61"/>
    </row>
    <row r="60" spans="1:10" ht="47.25" x14ac:dyDescent="0.25">
      <c r="A60" s="240" t="s">
        <v>284</v>
      </c>
      <c r="B60" s="51" t="s">
        <v>412</v>
      </c>
      <c r="C60" s="20"/>
      <c r="D60" s="255">
        <f>5940-778.14-469.26</f>
        <v>4692.5999999999995</v>
      </c>
      <c r="E60" s="255">
        <f>5940-778.14-469.26</f>
        <v>4692.5999999999995</v>
      </c>
      <c r="F60" s="256">
        <f t="shared" si="0"/>
        <v>100</v>
      </c>
      <c r="G60" s="108"/>
      <c r="H60" s="61"/>
      <c r="I60" s="61"/>
      <c r="J60" s="61"/>
    </row>
    <row r="61" spans="1:10" ht="47.25" x14ac:dyDescent="0.25">
      <c r="A61" s="240" t="s">
        <v>284</v>
      </c>
      <c r="B61" s="51" t="s">
        <v>843</v>
      </c>
      <c r="C61" s="20"/>
      <c r="D61" s="255">
        <v>3000</v>
      </c>
      <c r="E61" s="255">
        <v>3000</v>
      </c>
      <c r="F61" s="256">
        <f t="shared" si="0"/>
        <v>100</v>
      </c>
      <c r="G61" s="61"/>
      <c r="H61" s="61"/>
      <c r="I61" s="61"/>
      <c r="J61" s="61"/>
    </row>
    <row r="62" spans="1:10" ht="47.25" x14ac:dyDescent="0.25">
      <c r="A62" s="240" t="s">
        <v>284</v>
      </c>
      <c r="B62" s="51" t="s">
        <v>809</v>
      </c>
      <c r="C62" s="20"/>
      <c r="D62" s="255">
        <f>1980-1028.75929</f>
        <v>951.24071000000004</v>
      </c>
      <c r="E62" s="255">
        <f>1980-1028.75929</f>
        <v>951.24071000000004</v>
      </c>
      <c r="F62" s="256">
        <f t="shared" si="0"/>
        <v>100</v>
      </c>
      <c r="G62" s="61"/>
      <c r="H62" s="61"/>
      <c r="I62" s="61"/>
      <c r="J62" s="61"/>
    </row>
    <row r="63" spans="1:10" ht="31.5" x14ac:dyDescent="0.25">
      <c r="A63" s="240" t="s">
        <v>284</v>
      </c>
      <c r="B63" s="51" t="s">
        <v>860</v>
      </c>
      <c r="C63" s="20"/>
      <c r="D63" s="255">
        <v>5000</v>
      </c>
      <c r="E63" s="255">
        <v>5000</v>
      </c>
      <c r="F63" s="256">
        <f t="shared" si="0"/>
        <v>100</v>
      </c>
      <c r="G63" s="61"/>
      <c r="H63" s="61"/>
      <c r="I63" s="61"/>
      <c r="J63" s="61"/>
    </row>
    <row r="64" spans="1:10" ht="47.25" x14ac:dyDescent="0.25">
      <c r="A64" s="240" t="s">
        <v>284</v>
      </c>
      <c r="B64" s="51" t="s">
        <v>479</v>
      </c>
      <c r="C64" s="20"/>
      <c r="D64" s="255">
        <f>7277.15938-2442.36785</f>
        <v>4834.7915300000004</v>
      </c>
      <c r="E64" s="255">
        <f>4834.51</f>
        <v>4834.51</v>
      </c>
      <c r="F64" s="256">
        <f t="shared" si="0"/>
        <v>99.99417699815487</v>
      </c>
      <c r="G64" s="61"/>
      <c r="H64" s="61"/>
      <c r="I64" s="61"/>
      <c r="J64" s="61"/>
    </row>
    <row r="65" spans="1:10" ht="47.25" x14ac:dyDescent="0.25">
      <c r="A65" s="240" t="s">
        <v>284</v>
      </c>
      <c r="B65" s="51" t="s">
        <v>481</v>
      </c>
      <c r="C65" s="18"/>
      <c r="D65" s="255">
        <v>9192.9670999999998</v>
      </c>
      <c r="E65" s="255">
        <v>9192.9670999999998</v>
      </c>
      <c r="F65" s="256">
        <f t="shared" si="0"/>
        <v>100</v>
      </c>
      <c r="G65" s="61"/>
      <c r="H65" s="61"/>
      <c r="I65" s="61"/>
      <c r="J65" s="61"/>
    </row>
    <row r="66" spans="1:10" ht="47.25" x14ac:dyDescent="0.25">
      <c r="A66" s="240" t="s">
        <v>284</v>
      </c>
      <c r="B66" s="51" t="s">
        <v>432</v>
      </c>
      <c r="C66" s="18"/>
      <c r="D66" s="255">
        <v>1000</v>
      </c>
      <c r="E66" s="255">
        <v>1000</v>
      </c>
      <c r="F66" s="256">
        <f t="shared" si="0"/>
        <v>100</v>
      </c>
      <c r="G66" s="61"/>
      <c r="H66" s="61"/>
      <c r="I66" s="61"/>
      <c r="J66" s="61"/>
    </row>
    <row r="67" spans="1:10" ht="47.25" x14ac:dyDescent="0.25">
      <c r="A67" s="240" t="s">
        <v>284</v>
      </c>
      <c r="B67" s="51" t="s">
        <v>433</v>
      </c>
      <c r="C67" s="18"/>
      <c r="D67" s="255">
        <v>168.005</v>
      </c>
      <c r="E67" s="255">
        <v>168.005</v>
      </c>
      <c r="F67" s="256">
        <f t="shared" si="0"/>
        <v>100</v>
      </c>
      <c r="G67" s="61"/>
      <c r="H67" s="61"/>
      <c r="I67" s="61"/>
      <c r="J67" s="61"/>
    </row>
    <row r="68" spans="1:10" ht="31.5" x14ac:dyDescent="0.25">
      <c r="A68" s="240" t="s">
        <v>284</v>
      </c>
      <c r="B68" s="51" t="s">
        <v>482</v>
      </c>
      <c r="C68" s="18"/>
      <c r="D68" s="255">
        <f>511.18485+29.07315+496.36184</f>
        <v>1036.6198400000001</v>
      </c>
      <c r="E68" s="255">
        <v>939.03</v>
      </c>
      <c r="F68" s="256">
        <f t="shared" si="0"/>
        <v>90.585763822540756</v>
      </c>
      <c r="G68" s="61"/>
      <c r="H68" s="61"/>
      <c r="I68" s="61"/>
      <c r="J68" s="61"/>
    </row>
    <row r="69" spans="1:10" x14ac:dyDescent="0.25">
      <c r="A69" s="240" t="s">
        <v>284</v>
      </c>
      <c r="B69" s="268" t="s">
        <v>826</v>
      </c>
      <c r="C69" s="268"/>
      <c r="D69" s="255">
        <f>12000+8000-5000</f>
        <v>15000</v>
      </c>
      <c r="E69" s="255">
        <f>12000+8000-5000</f>
        <v>15000</v>
      </c>
      <c r="F69" s="256">
        <f t="shared" si="0"/>
        <v>100</v>
      </c>
      <c r="G69" s="61"/>
      <c r="H69" s="61"/>
      <c r="I69" s="61"/>
      <c r="J69" s="61"/>
    </row>
    <row r="70" spans="1:10" ht="47.25" x14ac:dyDescent="0.25">
      <c r="A70" s="240" t="s">
        <v>284</v>
      </c>
      <c r="B70" s="51" t="s">
        <v>383</v>
      </c>
      <c r="C70" s="18"/>
      <c r="D70" s="255">
        <v>495</v>
      </c>
      <c r="E70" s="255">
        <v>495</v>
      </c>
      <c r="F70" s="256">
        <f t="shared" si="0"/>
        <v>100</v>
      </c>
      <c r="G70" s="61"/>
      <c r="H70" s="61"/>
      <c r="I70" s="61"/>
      <c r="J70" s="61"/>
    </row>
    <row r="71" spans="1:10" ht="31.5" x14ac:dyDescent="0.25">
      <c r="A71" s="154" t="s">
        <v>249</v>
      </c>
      <c r="B71" s="50" t="s">
        <v>172</v>
      </c>
      <c r="C71" s="17" t="e">
        <f>C89+#REF!+C87+C72+#REF!</f>
        <v>#REF!</v>
      </c>
      <c r="D71" s="254">
        <f>D72+D93</f>
        <v>372203.80519000004</v>
      </c>
      <c r="E71" s="254">
        <f>E72+E93</f>
        <v>369126.13574000006</v>
      </c>
      <c r="F71" s="254">
        <f t="shared" si="0"/>
        <v>99.173122518608068</v>
      </c>
      <c r="G71" s="61"/>
      <c r="H71" s="61"/>
      <c r="I71" s="61"/>
      <c r="J71" s="61"/>
    </row>
    <row r="72" spans="1:10" ht="31.5" x14ac:dyDescent="0.25">
      <c r="A72" s="19" t="s">
        <v>252</v>
      </c>
      <c r="B72" s="52" t="s">
        <v>105</v>
      </c>
      <c r="C72" s="20" t="e">
        <f>#REF!+C88+#REF!+C74+C76+C77+#REF!+C80+C81+C82+C73+C84+C78+#REF!</f>
        <v>#REF!</v>
      </c>
      <c r="D72" s="259">
        <f>SUM(D73:D90)</f>
        <v>371482.50019000005</v>
      </c>
      <c r="E72" s="259">
        <f>SUM(E73:E90)</f>
        <v>368404.83074000006</v>
      </c>
      <c r="F72" s="259">
        <f t="shared" si="0"/>
        <v>99.171516976324355</v>
      </c>
      <c r="G72" s="61"/>
      <c r="H72" s="61"/>
      <c r="I72" s="61"/>
      <c r="J72" s="61"/>
    </row>
    <row r="73" spans="1:10" ht="63" x14ac:dyDescent="0.25">
      <c r="A73" s="240" t="s">
        <v>252</v>
      </c>
      <c r="B73" s="51" t="s">
        <v>286</v>
      </c>
      <c r="C73" s="18">
        <v>2375</v>
      </c>
      <c r="D73" s="255">
        <f>1470-930-99.6</f>
        <v>440.4</v>
      </c>
      <c r="E73" s="255">
        <v>440</v>
      </c>
      <c r="F73" s="256">
        <f t="shared" ref="F73:F101" si="1">E73/D73*100</f>
        <v>99.909173478655774</v>
      </c>
      <c r="G73" s="61"/>
      <c r="H73" s="61"/>
      <c r="I73" s="61"/>
      <c r="J73" s="61"/>
    </row>
    <row r="74" spans="1:10" ht="63" x14ac:dyDescent="0.25">
      <c r="A74" s="240" t="s">
        <v>252</v>
      </c>
      <c r="B74" s="51" t="s">
        <v>435</v>
      </c>
      <c r="C74" s="18">
        <v>48045.527999999998</v>
      </c>
      <c r="D74" s="255">
        <v>51964.42</v>
      </c>
      <c r="E74" s="255">
        <v>51964.42</v>
      </c>
      <c r="F74" s="256">
        <f t="shared" si="1"/>
        <v>100</v>
      </c>
      <c r="G74" s="61"/>
      <c r="H74" s="61"/>
      <c r="I74" s="61"/>
      <c r="J74" s="61"/>
    </row>
    <row r="75" spans="1:10" ht="78.75" x14ac:dyDescent="0.25">
      <c r="A75" s="240" t="s">
        <v>252</v>
      </c>
      <c r="B75" s="51" t="s">
        <v>436</v>
      </c>
      <c r="C75" s="18"/>
      <c r="D75" s="255">
        <f>251389.158-9990.335</f>
        <v>241398.823</v>
      </c>
      <c r="E75" s="255">
        <f>251389.158-9990.335</f>
        <v>241398.823</v>
      </c>
      <c r="F75" s="256">
        <f t="shared" si="1"/>
        <v>100</v>
      </c>
      <c r="G75" s="61"/>
      <c r="H75" s="61"/>
      <c r="I75" s="61"/>
      <c r="J75" s="61"/>
    </row>
    <row r="76" spans="1:10" ht="47.25" x14ac:dyDescent="0.25">
      <c r="A76" s="240" t="s">
        <v>252</v>
      </c>
      <c r="B76" s="51" t="s">
        <v>483</v>
      </c>
      <c r="C76" s="18">
        <v>3064.058</v>
      </c>
      <c r="D76" s="255">
        <f>3671.3712-48</f>
        <v>3623.3712</v>
      </c>
      <c r="E76" s="255">
        <v>3588.04</v>
      </c>
      <c r="F76" s="256">
        <f t="shared" si="1"/>
        <v>99.024908074557743</v>
      </c>
      <c r="G76" s="61"/>
      <c r="H76" s="61"/>
      <c r="I76" s="61"/>
      <c r="J76" s="61"/>
    </row>
    <row r="77" spans="1:10" ht="47.25" x14ac:dyDescent="0.25">
      <c r="A77" s="240" t="s">
        <v>252</v>
      </c>
      <c r="B77" s="51" t="s">
        <v>193</v>
      </c>
      <c r="C77" s="18">
        <v>768.47400000000005</v>
      </c>
      <c r="D77" s="255">
        <v>1101.2190000000001</v>
      </c>
      <c r="E77" s="255">
        <v>1101.22</v>
      </c>
      <c r="F77" s="256">
        <f t="shared" si="1"/>
        <v>100.00009080845862</v>
      </c>
      <c r="G77" s="61"/>
      <c r="H77" s="61"/>
      <c r="I77" s="61"/>
      <c r="J77" s="61"/>
    </row>
    <row r="78" spans="1:10" ht="47.25" x14ac:dyDescent="0.25">
      <c r="A78" s="240" t="s">
        <v>285</v>
      </c>
      <c r="B78" s="51" t="s">
        <v>386</v>
      </c>
      <c r="C78" s="18">
        <v>1804.088</v>
      </c>
      <c r="D78" s="255">
        <v>2582.8829999999998</v>
      </c>
      <c r="E78" s="255">
        <v>2582.8829999999998</v>
      </c>
      <c r="F78" s="256">
        <f t="shared" si="1"/>
        <v>100</v>
      </c>
      <c r="G78" s="61"/>
      <c r="H78" s="61"/>
      <c r="I78" s="61"/>
      <c r="J78" s="61"/>
    </row>
    <row r="79" spans="1:10" ht="63" x14ac:dyDescent="0.25">
      <c r="A79" s="240" t="s">
        <v>252</v>
      </c>
      <c r="B79" s="51" t="s">
        <v>484</v>
      </c>
      <c r="C79" s="18">
        <f>13848.602</f>
        <v>13848.602000000001</v>
      </c>
      <c r="D79" s="255">
        <f>11734.25-2426.699+629.2975</f>
        <v>9936.8485000000001</v>
      </c>
      <c r="E79" s="255">
        <v>9823.81</v>
      </c>
      <c r="F79" s="256">
        <f t="shared" si="1"/>
        <v>98.862431081645241</v>
      </c>
      <c r="G79" s="61"/>
      <c r="H79" s="61"/>
      <c r="I79" s="61"/>
      <c r="J79" s="61"/>
    </row>
    <row r="80" spans="1:10" ht="47.25" x14ac:dyDescent="0.25">
      <c r="A80" s="240" t="s">
        <v>252</v>
      </c>
      <c r="B80" s="51" t="s">
        <v>387</v>
      </c>
      <c r="C80" s="18">
        <v>11501.933999999999</v>
      </c>
      <c r="D80" s="255">
        <v>11041.041999999999</v>
      </c>
      <c r="E80" s="255">
        <v>11041.041999999999</v>
      </c>
      <c r="F80" s="256">
        <f t="shared" si="1"/>
        <v>100</v>
      </c>
      <c r="G80" s="61"/>
      <c r="H80" s="61"/>
      <c r="I80" s="61"/>
      <c r="J80" s="61"/>
    </row>
    <row r="81" spans="1:250" ht="47.25" x14ac:dyDescent="0.25">
      <c r="A81" s="240" t="s">
        <v>252</v>
      </c>
      <c r="B81" s="51" t="s">
        <v>388</v>
      </c>
      <c r="C81" s="18">
        <v>1.6952400000000001</v>
      </c>
      <c r="D81" s="255">
        <v>2.31474</v>
      </c>
      <c r="E81" s="255">
        <v>2.31474</v>
      </c>
      <c r="F81" s="256">
        <f t="shared" si="1"/>
        <v>100</v>
      </c>
      <c r="G81" s="61"/>
      <c r="H81" s="61"/>
      <c r="I81" s="61"/>
      <c r="J81" s="61"/>
    </row>
    <row r="82" spans="1:250" ht="63" x14ac:dyDescent="0.25">
      <c r="A82" s="240" t="s">
        <v>252</v>
      </c>
      <c r="B82" s="51" t="s">
        <v>485</v>
      </c>
      <c r="C82" s="18">
        <v>316.23500000000001</v>
      </c>
      <c r="D82" s="255">
        <v>1485.3911900000001</v>
      </c>
      <c r="E82" s="255">
        <v>1293.6600000000001</v>
      </c>
      <c r="F82" s="256">
        <f t="shared" si="1"/>
        <v>87.092209022728895</v>
      </c>
      <c r="G82" s="61"/>
      <c r="H82" s="61"/>
      <c r="I82" s="61"/>
      <c r="J82" s="61"/>
    </row>
    <row r="83" spans="1:250" ht="63" x14ac:dyDescent="0.25">
      <c r="A83" s="240" t="s">
        <v>252</v>
      </c>
      <c r="B83" s="51" t="s">
        <v>391</v>
      </c>
      <c r="C83" s="18"/>
      <c r="D83" s="255">
        <f>16987.40035-1489.302-122.016</f>
        <v>15376.082350000001</v>
      </c>
      <c r="E83" s="255">
        <v>15365.64</v>
      </c>
      <c r="F83" s="256">
        <f t="shared" si="1"/>
        <v>99.932087057273066</v>
      </c>
      <c r="G83" s="61"/>
      <c r="H83" s="61"/>
      <c r="I83" s="61"/>
      <c r="J83" s="61"/>
    </row>
    <row r="84" spans="1:250" ht="31.5" x14ac:dyDescent="0.25">
      <c r="A84" s="240" t="s">
        <v>285</v>
      </c>
      <c r="B84" s="51" t="s">
        <v>330</v>
      </c>
      <c r="C84" s="18">
        <v>22005.496800000001</v>
      </c>
      <c r="D84" s="255">
        <f>15399.59071-3896.62258</f>
        <v>11502.968130000001</v>
      </c>
      <c r="E84" s="255">
        <v>10904.78</v>
      </c>
      <c r="F84" s="256">
        <f t="shared" si="1"/>
        <v>94.799706273723288</v>
      </c>
      <c r="G84" s="61"/>
      <c r="H84" s="61"/>
      <c r="I84" s="61"/>
      <c r="J84" s="61"/>
    </row>
    <row r="85" spans="1:250" ht="78.75" x14ac:dyDescent="0.25">
      <c r="A85" s="240" t="s">
        <v>285</v>
      </c>
      <c r="B85" s="51" t="s">
        <v>590</v>
      </c>
      <c r="C85" s="18"/>
      <c r="D85" s="255">
        <v>3.3870800000000001</v>
      </c>
      <c r="E85" s="255">
        <v>3.39</v>
      </c>
      <c r="F85" s="256">
        <f t="shared" si="1"/>
        <v>100.08620995075404</v>
      </c>
      <c r="G85" s="61"/>
      <c r="H85" s="61"/>
      <c r="I85" s="61"/>
      <c r="J85" s="61"/>
    </row>
    <row r="86" spans="1:250" ht="63" x14ac:dyDescent="0.25">
      <c r="A86" s="240" t="s">
        <v>836</v>
      </c>
      <c r="B86" s="51" t="s">
        <v>150</v>
      </c>
      <c r="C86" s="18">
        <v>4647.3230000000003</v>
      </c>
      <c r="D86" s="256">
        <f>5743.327-3189.96</f>
        <v>2553.3670000000002</v>
      </c>
      <c r="E86" s="256">
        <v>2502.5700000000002</v>
      </c>
      <c r="F86" s="256">
        <f t="shared" si="1"/>
        <v>98.010587588858172</v>
      </c>
      <c r="G86" s="61"/>
      <c r="H86" s="61"/>
      <c r="I86" s="61"/>
      <c r="J86" s="61"/>
    </row>
    <row r="87" spans="1:250" ht="31.5" x14ac:dyDescent="0.25">
      <c r="A87" s="240" t="s">
        <v>251</v>
      </c>
      <c r="B87" s="51" t="s">
        <v>385</v>
      </c>
      <c r="C87" s="18">
        <v>18.268000000000001</v>
      </c>
      <c r="D87" s="255">
        <v>11.829000000000001</v>
      </c>
      <c r="E87" s="255">
        <v>11.83</v>
      </c>
      <c r="F87" s="256">
        <f t="shared" si="1"/>
        <v>100.00845379998309</v>
      </c>
      <c r="G87" s="61"/>
      <c r="H87" s="61"/>
      <c r="I87" s="61"/>
      <c r="J87" s="61"/>
    </row>
    <row r="88" spans="1:250" ht="47.25" x14ac:dyDescent="0.25">
      <c r="A88" s="240" t="s">
        <v>322</v>
      </c>
      <c r="B88" s="51" t="s">
        <v>323</v>
      </c>
      <c r="C88" s="18">
        <v>13848.602000000001</v>
      </c>
      <c r="D88" s="255">
        <f>15880.55-1733.15</f>
        <v>14147.4</v>
      </c>
      <c r="E88" s="255">
        <v>12069.65</v>
      </c>
      <c r="F88" s="256">
        <f t="shared" si="1"/>
        <v>85.313555847717609</v>
      </c>
      <c r="G88" s="61"/>
      <c r="H88" s="61"/>
      <c r="I88" s="61"/>
      <c r="J88" s="61"/>
    </row>
    <row r="89" spans="1:250" ht="31.5" x14ac:dyDescent="0.25">
      <c r="A89" s="240" t="s">
        <v>248</v>
      </c>
      <c r="B89" s="51" t="s">
        <v>384</v>
      </c>
      <c r="C89" s="18">
        <v>1331</v>
      </c>
      <c r="D89" s="255">
        <v>1447.646</v>
      </c>
      <c r="E89" s="255">
        <v>1447.65</v>
      </c>
      <c r="F89" s="256">
        <f t="shared" si="1"/>
        <v>100.00027631064501</v>
      </c>
      <c r="G89" s="61"/>
      <c r="H89" s="61"/>
      <c r="I89" s="61"/>
      <c r="J89" s="61"/>
    </row>
    <row r="90" spans="1:250" ht="31.5" x14ac:dyDescent="0.25">
      <c r="A90" s="19" t="s">
        <v>342</v>
      </c>
      <c r="B90" s="52" t="s">
        <v>343</v>
      </c>
      <c r="C90" s="20" t="e">
        <f>#REF!+#REF!</f>
        <v>#REF!</v>
      </c>
      <c r="D90" s="258">
        <f>D91+D92</f>
        <v>2863.1080000000002</v>
      </c>
      <c r="E90" s="258">
        <f>E91+E92</f>
        <v>2863.1080000000002</v>
      </c>
      <c r="F90" s="259">
        <f t="shared" si="1"/>
        <v>100</v>
      </c>
      <c r="G90" s="61"/>
      <c r="H90" s="61"/>
      <c r="I90" s="61"/>
      <c r="J90" s="61"/>
    </row>
    <row r="91" spans="1:250" ht="47.25" x14ac:dyDescent="0.25">
      <c r="A91" s="112" t="s">
        <v>342</v>
      </c>
      <c r="B91" s="113" t="s">
        <v>194</v>
      </c>
      <c r="C91" s="114"/>
      <c r="D91" s="260">
        <f>1017+165.141</f>
        <v>1182.1410000000001</v>
      </c>
      <c r="E91" s="260">
        <f>1017+165.141</f>
        <v>1182.1410000000001</v>
      </c>
      <c r="F91" s="256">
        <f t="shared" si="1"/>
        <v>100</v>
      </c>
      <c r="G91" s="61"/>
      <c r="H91" s="61"/>
      <c r="I91" s="61"/>
      <c r="J91" s="61"/>
    </row>
    <row r="92" spans="1:250" ht="47.25" x14ac:dyDescent="0.25">
      <c r="A92" s="112" t="s">
        <v>342</v>
      </c>
      <c r="B92" s="113" t="s">
        <v>146</v>
      </c>
      <c r="C92" s="114"/>
      <c r="D92" s="260">
        <f>1846.108-165.141</f>
        <v>1680.9669999999999</v>
      </c>
      <c r="E92" s="260">
        <f>1846.108-165.141</f>
        <v>1680.9669999999999</v>
      </c>
      <c r="F92" s="256">
        <f t="shared" si="1"/>
        <v>100</v>
      </c>
      <c r="G92" s="61"/>
      <c r="H92" s="61"/>
      <c r="I92" s="61"/>
      <c r="J92" s="61"/>
    </row>
    <row r="93" spans="1:250" x14ac:dyDescent="0.25">
      <c r="A93" s="19" t="s">
        <v>361</v>
      </c>
      <c r="B93" s="52" t="s">
        <v>362</v>
      </c>
      <c r="C93" s="20"/>
      <c r="D93" s="258">
        <f>D94</f>
        <v>721.30499999999995</v>
      </c>
      <c r="E93" s="258">
        <f>E94</f>
        <v>721.30499999999995</v>
      </c>
      <c r="F93" s="254">
        <f t="shared" si="1"/>
        <v>100</v>
      </c>
      <c r="G93" s="61"/>
      <c r="H93" s="61"/>
      <c r="I93" s="61"/>
      <c r="J93" s="61"/>
    </row>
    <row r="94" spans="1:250" ht="47.25" x14ac:dyDescent="0.25">
      <c r="A94" s="240" t="s">
        <v>361</v>
      </c>
      <c r="B94" s="51" t="s">
        <v>491</v>
      </c>
      <c r="C94" s="18"/>
      <c r="D94" s="255">
        <f>445.227+276.078</f>
        <v>721.30499999999995</v>
      </c>
      <c r="E94" s="255">
        <f>445.227+276.078</f>
        <v>721.30499999999995</v>
      </c>
      <c r="F94" s="256">
        <f t="shared" si="1"/>
        <v>100</v>
      </c>
      <c r="G94" s="61"/>
      <c r="H94" s="61"/>
      <c r="I94" s="61"/>
      <c r="J94" s="61"/>
    </row>
    <row r="95" spans="1:250" x14ac:dyDescent="0.25">
      <c r="A95" s="154" t="s">
        <v>287</v>
      </c>
      <c r="B95" s="50" t="s">
        <v>293</v>
      </c>
      <c r="C95" s="17">
        <v>0</v>
      </c>
      <c r="D95" s="257">
        <f>D98+D97+D96+D99</f>
        <v>32669.943799999997</v>
      </c>
      <c r="E95" s="257">
        <f>E98+E97+E96+E99</f>
        <v>32663.327799999999</v>
      </c>
      <c r="F95" s="254">
        <f t="shared" si="1"/>
        <v>99.979748970367083</v>
      </c>
      <c r="G95" s="63"/>
      <c r="H95" s="63"/>
      <c r="I95" s="63"/>
      <c r="J95" s="63"/>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1"/>
      <c r="BT95" s="21"/>
      <c r="BU95" s="21"/>
      <c r="BV95" s="21"/>
      <c r="BW95" s="21"/>
      <c r="BX95" s="21"/>
      <c r="BY95" s="21"/>
      <c r="BZ95" s="21"/>
      <c r="CA95" s="21"/>
      <c r="CB95" s="21"/>
      <c r="CC95" s="21"/>
      <c r="CD95" s="21"/>
      <c r="CE95" s="21"/>
      <c r="CF95" s="21"/>
      <c r="CG95" s="21"/>
      <c r="CH95" s="21"/>
      <c r="CI95" s="21"/>
      <c r="CJ95" s="21"/>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N95" s="21"/>
      <c r="DO95" s="21"/>
      <c r="DP95" s="21"/>
      <c r="DQ95" s="21"/>
      <c r="DR95" s="21"/>
      <c r="DS95" s="21"/>
      <c r="DT95" s="21"/>
      <c r="DU95" s="21"/>
      <c r="DV95" s="21"/>
      <c r="DW95" s="21"/>
      <c r="DX95" s="21"/>
      <c r="DY95" s="21"/>
      <c r="DZ95" s="21"/>
      <c r="EA95" s="21"/>
      <c r="EB95" s="21"/>
      <c r="EC95" s="21"/>
      <c r="ED95" s="21"/>
      <c r="EE95" s="21"/>
      <c r="EF95" s="21"/>
      <c r="EG95" s="21"/>
      <c r="EH95" s="21"/>
      <c r="EI95" s="21"/>
      <c r="EJ95" s="21"/>
      <c r="EK95" s="21"/>
      <c r="EL95" s="21"/>
      <c r="EM95" s="21"/>
      <c r="EN95" s="21"/>
      <c r="EO95" s="21"/>
      <c r="EP95" s="21"/>
      <c r="EQ95" s="21"/>
      <c r="ER95" s="21"/>
      <c r="ES95" s="21"/>
      <c r="ET95" s="21"/>
      <c r="EU95" s="21"/>
      <c r="EV95" s="21"/>
      <c r="EW95" s="21"/>
      <c r="EX95" s="21"/>
      <c r="EY95" s="21"/>
      <c r="EZ95" s="21"/>
      <c r="FA95" s="21"/>
      <c r="FB95" s="21"/>
      <c r="FC95" s="21"/>
      <c r="FD95" s="21"/>
      <c r="FE95" s="21"/>
      <c r="FF95" s="21"/>
      <c r="FG95" s="21"/>
      <c r="FH95" s="21"/>
      <c r="FI95" s="21"/>
      <c r="FJ95" s="21"/>
      <c r="FK95" s="21"/>
      <c r="FL95" s="21"/>
      <c r="FM95" s="21"/>
      <c r="FN95" s="21"/>
      <c r="FO95" s="21"/>
      <c r="FP95" s="21"/>
      <c r="FQ95" s="21"/>
      <c r="FR95" s="21"/>
      <c r="FS95" s="21"/>
      <c r="FT95" s="21"/>
      <c r="FU95" s="21"/>
      <c r="FV95" s="21"/>
      <c r="FW95" s="21"/>
      <c r="FX95" s="21"/>
      <c r="FY95" s="21"/>
      <c r="FZ95" s="21"/>
      <c r="GA95" s="21"/>
      <c r="GB95" s="21"/>
      <c r="GC95" s="21"/>
      <c r="GD95" s="21"/>
      <c r="GE95" s="21"/>
      <c r="GF95" s="21"/>
      <c r="GG95" s="21"/>
      <c r="GH95" s="21"/>
      <c r="GI95" s="21"/>
      <c r="GJ95" s="21"/>
      <c r="GK95" s="21"/>
      <c r="GL95" s="21"/>
      <c r="GM95" s="21"/>
      <c r="GN95" s="21"/>
      <c r="GO95" s="21"/>
      <c r="GP95" s="21"/>
      <c r="GQ95" s="21"/>
      <c r="GR95" s="21"/>
      <c r="GS95" s="21"/>
      <c r="GT95" s="21"/>
      <c r="GU95" s="21"/>
      <c r="GV95" s="21"/>
      <c r="GW95" s="21"/>
      <c r="GX95" s="21"/>
      <c r="GY95" s="21"/>
      <c r="GZ95" s="21"/>
      <c r="HA95" s="21"/>
      <c r="HB95" s="21"/>
      <c r="HC95" s="21"/>
      <c r="HD95" s="21"/>
      <c r="HE95" s="21"/>
      <c r="HF95" s="21"/>
      <c r="HG95" s="21"/>
      <c r="HH95" s="21"/>
      <c r="HI95" s="21"/>
      <c r="HJ95" s="21"/>
      <c r="HK95" s="21"/>
      <c r="HL95" s="21"/>
      <c r="HM95" s="21"/>
      <c r="HN95" s="21"/>
      <c r="HO95" s="21"/>
      <c r="HP95" s="21"/>
      <c r="HQ95" s="21"/>
      <c r="HR95" s="21"/>
      <c r="HS95" s="21"/>
      <c r="HT95" s="21"/>
      <c r="HU95" s="21"/>
      <c r="HV95" s="21"/>
      <c r="HW95" s="21"/>
      <c r="HX95" s="21"/>
      <c r="HY95" s="21"/>
      <c r="HZ95" s="21"/>
      <c r="IA95" s="21"/>
      <c r="IB95" s="21"/>
      <c r="IC95" s="21"/>
      <c r="ID95" s="21"/>
      <c r="IE95" s="21"/>
      <c r="IF95" s="21"/>
      <c r="IG95" s="21"/>
      <c r="IH95" s="21"/>
      <c r="II95" s="21"/>
      <c r="IJ95" s="21"/>
      <c r="IK95" s="21"/>
      <c r="IL95" s="21"/>
      <c r="IM95" s="21"/>
      <c r="IN95" s="21"/>
      <c r="IO95" s="21"/>
      <c r="IP95" s="21"/>
    </row>
    <row r="96" spans="1:250" ht="47.25" x14ac:dyDescent="0.25">
      <c r="A96" s="240" t="s">
        <v>288</v>
      </c>
      <c r="B96" s="51" t="s">
        <v>486</v>
      </c>
      <c r="C96" s="18"/>
      <c r="D96" s="255">
        <v>447.71300000000002</v>
      </c>
      <c r="E96" s="255">
        <v>447.71300000000002</v>
      </c>
      <c r="F96" s="256">
        <f t="shared" si="1"/>
        <v>100</v>
      </c>
      <c r="G96" s="63"/>
      <c r="H96" s="63"/>
      <c r="I96" s="63"/>
      <c r="J96" s="63"/>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row>
    <row r="97" spans="1:250" ht="63" x14ac:dyDescent="0.25">
      <c r="A97" s="240" t="s">
        <v>451</v>
      </c>
      <c r="B97" s="51" t="s">
        <v>452</v>
      </c>
      <c r="C97" s="18"/>
      <c r="D97" s="255">
        <f>3382.85664-2133.38184</f>
        <v>1249.4748</v>
      </c>
      <c r="E97" s="255">
        <f>3382.85664-2133.38184</f>
        <v>1249.4748</v>
      </c>
      <c r="F97" s="256">
        <f t="shared" si="1"/>
        <v>100</v>
      </c>
      <c r="G97" s="63"/>
      <c r="H97" s="63"/>
      <c r="I97" s="63"/>
      <c r="J97" s="63"/>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row>
    <row r="98" spans="1:250" ht="47.25" x14ac:dyDescent="0.25">
      <c r="A98" s="240" t="s">
        <v>321</v>
      </c>
      <c r="B98" s="51" t="s">
        <v>324</v>
      </c>
      <c r="C98" s="18">
        <v>0</v>
      </c>
      <c r="D98" s="255">
        <f>21411+3393+16803.54-10801.44</f>
        <v>30806.1</v>
      </c>
      <c r="E98" s="255">
        <f>21411+3393+16803.54-10801.44</f>
        <v>30806.1</v>
      </c>
      <c r="F98" s="256">
        <f t="shared" si="1"/>
        <v>100</v>
      </c>
      <c r="G98" s="63"/>
      <c r="H98" s="63"/>
      <c r="I98" s="63"/>
      <c r="J98" s="63"/>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row>
    <row r="99" spans="1:250" ht="126" x14ac:dyDescent="0.25">
      <c r="A99" s="240" t="s">
        <v>895</v>
      </c>
      <c r="B99" s="51" t="s">
        <v>896</v>
      </c>
      <c r="C99" s="18"/>
      <c r="D99" s="255">
        <v>166.65600000000001</v>
      </c>
      <c r="E99" s="255">
        <v>160.04</v>
      </c>
      <c r="F99" s="256">
        <f t="shared" si="1"/>
        <v>96.030145929339469</v>
      </c>
      <c r="G99" s="63"/>
      <c r="H99" s="63"/>
      <c r="I99" s="63"/>
      <c r="J99" s="63"/>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row>
    <row r="100" spans="1:250" ht="31.5" x14ac:dyDescent="0.25">
      <c r="A100" s="240" t="s">
        <v>922</v>
      </c>
      <c r="B100" s="51" t="s">
        <v>921</v>
      </c>
      <c r="C100" s="18"/>
      <c r="D100" s="255">
        <v>0</v>
      </c>
      <c r="E100" s="255">
        <v>-72.309169999999995</v>
      </c>
      <c r="F100" s="256">
        <v>0</v>
      </c>
      <c r="G100" s="63"/>
      <c r="H100" s="63"/>
      <c r="I100" s="63"/>
      <c r="J100" s="63"/>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row>
    <row r="101" spans="1:250" x14ac:dyDescent="0.25">
      <c r="A101" s="240"/>
      <c r="B101" s="50" t="s">
        <v>136</v>
      </c>
      <c r="C101" s="17" t="e">
        <f>C10+C42</f>
        <v>#REF!</v>
      </c>
      <c r="D101" s="254">
        <f>D10+D42</f>
        <v>973069.67442000005</v>
      </c>
      <c r="E101" s="254">
        <f>E10+E42</f>
        <v>1003902.9834199999</v>
      </c>
      <c r="F101" s="254">
        <f t="shared" si="1"/>
        <v>103.16866405464522</v>
      </c>
      <c r="G101" s="63"/>
      <c r="H101" s="63"/>
      <c r="I101" s="63"/>
      <c r="J101" s="63"/>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row>
    <row r="102" spans="1:250" x14ac:dyDescent="0.25">
      <c r="C102" s="115"/>
      <c r="D102" s="63"/>
      <c r="E102" s="63"/>
      <c r="G102" s="61"/>
      <c r="H102" s="61"/>
      <c r="I102" s="61"/>
      <c r="J102" s="61"/>
    </row>
    <row r="103" spans="1:250" x14ac:dyDescent="0.25">
      <c r="C103" s="65"/>
      <c r="D103" s="63"/>
      <c r="E103" s="63"/>
      <c r="F103" s="16"/>
      <c r="G103" s="61"/>
      <c r="H103" s="61"/>
      <c r="I103" s="61"/>
      <c r="J103" s="61"/>
    </row>
    <row r="104" spans="1:250" x14ac:dyDescent="0.25">
      <c r="C104" s="65"/>
      <c r="G104" s="61"/>
      <c r="H104" s="61"/>
      <c r="I104" s="61"/>
      <c r="J104" s="61"/>
    </row>
    <row r="105" spans="1:250" x14ac:dyDescent="0.25">
      <c r="C105" s="65"/>
      <c r="G105" s="61"/>
      <c r="H105" s="61"/>
      <c r="I105" s="61"/>
      <c r="J105" s="61"/>
    </row>
  </sheetData>
  <mergeCells count="13">
    <mergeCell ref="B69:C69"/>
    <mergeCell ref="A6:F6"/>
    <mergeCell ref="D1:F1"/>
    <mergeCell ref="D2:F2"/>
    <mergeCell ref="D3:F3"/>
    <mergeCell ref="A8:A9"/>
    <mergeCell ref="B8:B9"/>
    <mergeCell ref="C8:C9"/>
    <mergeCell ref="D8:D9"/>
    <mergeCell ref="E8:E9"/>
    <mergeCell ref="F8:F9"/>
    <mergeCell ref="D4:F4"/>
    <mergeCell ref="B47:C47"/>
  </mergeCells>
  <pageMargins left="0.25" right="0.25" top="0.75" bottom="0.75" header="0.3" footer="0.3"/>
  <pageSetup paperSize="9" scale="59" fitToHeight="0" orientation="portrait" r:id="rId1"/>
  <rowBreaks count="1" manualBreakCount="1">
    <brk id="4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985"/>
  <sheetViews>
    <sheetView view="pageBreakPreview" zoomScale="90" zoomScaleSheetLayoutView="90" workbookViewId="0">
      <selection activeCell="A4" sqref="A4:H4"/>
    </sheetView>
  </sheetViews>
  <sheetFormatPr defaultColWidth="8.7109375" defaultRowHeight="15" x14ac:dyDescent="0.25"/>
  <cols>
    <col min="1" max="1" width="46" style="198" customWidth="1"/>
    <col min="2" max="2" width="4.7109375" style="5" customWidth="1"/>
    <col min="3" max="3" width="5.42578125" style="5" customWidth="1"/>
    <col min="4" max="4" width="17.28515625" style="5" customWidth="1"/>
    <col min="5" max="5" width="5.5703125" style="5" customWidth="1"/>
    <col min="6" max="6" width="18.85546875" style="22" customWidth="1"/>
    <col min="7" max="7" width="20" style="22" customWidth="1"/>
    <col min="8" max="8" width="18.85546875" style="22" customWidth="1"/>
    <col min="9" max="10" width="15.42578125" style="22" bestFit="1" customWidth="1"/>
    <col min="11" max="11" width="18" style="22" customWidth="1"/>
    <col min="12" max="16384" width="8.7109375" style="22"/>
  </cols>
  <sheetData>
    <row r="1" spans="1:9" x14ac:dyDescent="0.25">
      <c r="A1" s="278" t="s">
        <v>493</v>
      </c>
      <c r="B1" s="278"/>
      <c r="C1" s="278"/>
      <c r="D1" s="278"/>
      <c r="E1" s="278"/>
      <c r="F1" s="278"/>
      <c r="G1" s="278"/>
      <c r="H1" s="278"/>
    </row>
    <row r="2" spans="1:9" x14ac:dyDescent="0.25">
      <c r="A2" s="278" t="s">
        <v>177</v>
      </c>
      <c r="B2" s="278"/>
      <c r="C2" s="278"/>
      <c r="D2" s="278"/>
      <c r="E2" s="278"/>
      <c r="F2" s="278"/>
      <c r="G2" s="278"/>
      <c r="H2" s="278"/>
    </row>
    <row r="3" spans="1:9" x14ac:dyDescent="0.25">
      <c r="A3" s="278" t="s">
        <v>178</v>
      </c>
      <c r="B3" s="278"/>
      <c r="C3" s="278"/>
      <c r="D3" s="278"/>
      <c r="E3" s="278"/>
      <c r="F3" s="278"/>
      <c r="G3" s="278"/>
      <c r="H3" s="278"/>
    </row>
    <row r="4" spans="1:9" ht="15.75" customHeight="1" x14ac:dyDescent="0.25">
      <c r="A4" s="279" t="s">
        <v>925</v>
      </c>
      <c r="B4" s="279"/>
      <c r="C4" s="279"/>
      <c r="D4" s="279"/>
      <c r="E4" s="279"/>
      <c r="F4" s="279"/>
      <c r="G4" s="279"/>
      <c r="H4" s="279"/>
    </row>
    <row r="5" spans="1:9" ht="4.5" customHeight="1" x14ac:dyDescent="0.25"/>
    <row r="6" spans="1:9" ht="14.25" x14ac:dyDescent="0.2">
      <c r="A6" s="280" t="s">
        <v>179</v>
      </c>
      <c r="B6" s="280"/>
      <c r="C6" s="280"/>
      <c r="D6" s="280"/>
      <c r="E6" s="280"/>
      <c r="F6" s="280"/>
      <c r="G6" s="280"/>
      <c r="H6" s="280"/>
    </row>
    <row r="7" spans="1:9" ht="16.5" customHeight="1" x14ac:dyDescent="0.2">
      <c r="A7" s="280" t="s">
        <v>729</v>
      </c>
      <c r="B7" s="280"/>
      <c r="C7" s="280"/>
      <c r="D7" s="280"/>
      <c r="E7" s="280"/>
      <c r="F7" s="280"/>
      <c r="G7" s="280"/>
      <c r="H7" s="280"/>
    </row>
    <row r="8" spans="1:9" ht="15.75" customHeight="1" x14ac:dyDescent="0.2">
      <c r="A8" s="280" t="s">
        <v>494</v>
      </c>
      <c r="B8" s="280"/>
      <c r="C8" s="280"/>
      <c r="D8" s="280"/>
      <c r="E8" s="280"/>
      <c r="F8" s="280"/>
      <c r="G8" s="280"/>
      <c r="H8" s="280"/>
    </row>
    <row r="9" spans="1:9" ht="29.45" customHeight="1" x14ac:dyDescent="0.2">
      <c r="A9" s="199"/>
      <c r="B9" s="199"/>
      <c r="C9" s="200"/>
      <c r="D9" s="200"/>
      <c r="E9" s="200"/>
      <c r="F9" s="200"/>
      <c r="G9" s="200"/>
      <c r="H9" s="201" t="s">
        <v>75</v>
      </c>
    </row>
    <row r="10" spans="1:9" ht="12" customHeight="1" x14ac:dyDescent="0.2">
      <c r="A10" s="281" t="s">
        <v>162</v>
      </c>
      <c r="B10" s="281" t="s">
        <v>78</v>
      </c>
      <c r="C10" s="281" t="s">
        <v>79</v>
      </c>
      <c r="D10" s="281" t="s">
        <v>163</v>
      </c>
      <c r="E10" s="281" t="s">
        <v>80</v>
      </c>
      <c r="F10" s="281" t="s">
        <v>390</v>
      </c>
      <c r="G10" s="282" t="s">
        <v>907</v>
      </c>
      <c r="H10" s="281" t="s">
        <v>906</v>
      </c>
    </row>
    <row r="11" spans="1:9" ht="52.5" customHeight="1" x14ac:dyDescent="0.2">
      <c r="A11" s="281"/>
      <c r="B11" s="281"/>
      <c r="C11" s="281"/>
      <c r="D11" s="281"/>
      <c r="E11" s="281"/>
      <c r="F11" s="281"/>
      <c r="G11" s="282"/>
      <c r="H11" s="281"/>
    </row>
    <row r="12" spans="1:9" s="202" customFormat="1" ht="15.6" customHeight="1" x14ac:dyDescent="0.2">
      <c r="A12" s="242">
        <v>1</v>
      </c>
      <c r="B12" s="242">
        <v>2</v>
      </c>
      <c r="C12" s="242">
        <v>3</v>
      </c>
      <c r="D12" s="242">
        <v>4</v>
      </c>
      <c r="E12" s="242">
        <v>5</v>
      </c>
      <c r="F12" s="242">
        <v>6</v>
      </c>
      <c r="G12" s="242">
        <v>7</v>
      </c>
      <c r="H12" s="242">
        <v>8</v>
      </c>
    </row>
    <row r="13" spans="1:9" s="205" customFormat="1" ht="18.75" customHeight="1" x14ac:dyDescent="0.2">
      <c r="A13" s="203" t="s">
        <v>495</v>
      </c>
      <c r="B13" s="204" t="s">
        <v>81</v>
      </c>
      <c r="C13" s="204" t="s">
        <v>82</v>
      </c>
      <c r="D13" s="204" t="s">
        <v>496</v>
      </c>
      <c r="E13" s="204" t="s">
        <v>180</v>
      </c>
      <c r="F13" s="173">
        <f>F14+F20+F35+F50+F72+F76+F82+F88+F47</f>
        <v>109510.59367999999</v>
      </c>
      <c r="G13" s="173">
        <f>G14+G20+G35+G50+G72+G76+G82+G88+G47</f>
        <v>83390.673459999991</v>
      </c>
      <c r="H13" s="72">
        <f>G13/F13*100</f>
        <v>76.148499115688466</v>
      </c>
    </row>
    <row r="14" spans="1:9" s="207" customFormat="1" ht="54" customHeight="1" x14ac:dyDescent="0.2">
      <c r="A14" s="118" t="s">
        <v>497</v>
      </c>
      <c r="B14" s="79" t="s">
        <v>81</v>
      </c>
      <c r="C14" s="79" t="s">
        <v>498</v>
      </c>
      <c r="D14" s="79" t="s">
        <v>496</v>
      </c>
      <c r="E14" s="79" t="s">
        <v>180</v>
      </c>
      <c r="F14" s="174">
        <f t="shared" ref="F14:H18" si="0">F15</f>
        <v>3401.18</v>
      </c>
      <c r="G14" s="174">
        <f t="shared" si="0"/>
        <v>3317.84</v>
      </c>
      <c r="H14" s="73">
        <f t="shared" si="0"/>
        <v>0.97549673936692571</v>
      </c>
      <c r="I14" s="206"/>
    </row>
    <row r="15" spans="1:9" ht="33" customHeight="1" x14ac:dyDescent="0.2">
      <c r="A15" s="100" t="s">
        <v>499</v>
      </c>
      <c r="B15" s="4" t="s">
        <v>81</v>
      </c>
      <c r="C15" s="4" t="s">
        <v>498</v>
      </c>
      <c r="D15" s="4" t="s">
        <v>5</v>
      </c>
      <c r="E15" s="4" t="s">
        <v>180</v>
      </c>
      <c r="F15" s="175">
        <f t="shared" si="0"/>
        <v>3401.18</v>
      </c>
      <c r="G15" s="175">
        <f t="shared" si="0"/>
        <v>3317.84</v>
      </c>
      <c r="H15" s="157">
        <f>G15/F15</f>
        <v>0.97549673936692571</v>
      </c>
    </row>
    <row r="16" spans="1:9" ht="48" customHeight="1" x14ac:dyDescent="0.2">
      <c r="A16" s="100" t="s">
        <v>83</v>
      </c>
      <c r="B16" s="4" t="s">
        <v>81</v>
      </c>
      <c r="C16" s="4" t="s">
        <v>498</v>
      </c>
      <c r="D16" s="4" t="s">
        <v>6</v>
      </c>
      <c r="E16" s="4" t="s">
        <v>180</v>
      </c>
      <c r="F16" s="175">
        <f t="shared" si="0"/>
        <v>3401.18</v>
      </c>
      <c r="G16" s="175">
        <f t="shared" si="0"/>
        <v>3317.84</v>
      </c>
      <c r="H16" s="157">
        <f t="shared" ref="H16:H79" si="1">G16/F16</f>
        <v>0.97549673936692571</v>
      </c>
    </row>
    <row r="17" spans="1:8" s="27" customFormat="1" ht="16.5" customHeight="1" x14ac:dyDescent="0.2">
      <c r="A17" s="106" t="s">
        <v>185</v>
      </c>
      <c r="B17" s="12" t="s">
        <v>81</v>
      </c>
      <c r="C17" s="12" t="s">
        <v>498</v>
      </c>
      <c r="D17" s="12" t="s">
        <v>7</v>
      </c>
      <c r="E17" s="12" t="s">
        <v>180</v>
      </c>
      <c r="F17" s="178">
        <f>F18</f>
        <v>3401.18</v>
      </c>
      <c r="G17" s="178">
        <f t="shared" si="0"/>
        <v>3317.84</v>
      </c>
      <c r="H17" s="157">
        <f t="shared" si="1"/>
        <v>0.97549673936692571</v>
      </c>
    </row>
    <row r="18" spans="1:8" ht="95.25" customHeight="1" x14ac:dyDescent="0.2">
      <c r="A18" s="100" t="s">
        <v>500</v>
      </c>
      <c r="B18" s="4" t="s">
        <v>81</v>
      </c>
      <c r="C18" s="4" t="s">
        <v>498</v>
      </c>
      <c r="D18" s="4" t="s">
        <v>7</v>
      </c>
      <c r="E18" s="4" t="s">
        <v>501</v>
      </c>
      <c r="F18" s="175">
        <f>F19</f>
        <v>3401.18</v>
      </c>
      <c r="G18" s="175">
        <f t="shared" si="0"/>
        <v>3317.84</v>
      </c>
      <c r="H18" s="157">
        <f t="shared" si="1"/>
        <v>0.97549673936692571</v>
      </c>
    </row>
    <row r="19" spans="1:8" ht="33.75" customHeight="1" x14ac:dyDescent="0.2">
      <c r="A19" s="100" t="s">
        <v>502</v>
      </c>
      <c r="B19" s="4" t="s">
        <v>81</v>
      </c>
      <c r="C19" s="4" t="s">
        <v>498</v>
      </c>
      <c r="D19" s="4" t="s">
        <v>7</v>
      </c>
      <c r="E19" s="4" t="s">
        <v>503</v>
      </c>
      <c r="F19" s="177">
        <v>3401.18</v>
      </c>
      <c r="G19" s="177">
        <f>'4'!H19</f>
        <v>3317.84</v>
      </c>
      <c r="H19" s="157">
        <f t="shared" si="1"/>
        <v>0.97549673936692571</v>
      </c>
    </row>
    <row r="20" spans="1:8" s="207" customFormat="1" ht="83.45" customHeight="1" x14ac:dyDescent="0.2">
      <c r="A20" s="118" t="s">
        <v>504</v>
      </c>
      <c r="B20" s="79" t="s">
        <v>81</v>
      </c>
      <c r="C20" s="79" t="s">
        <v>84</v>
      </c>
      <c r="D20" s="79" t="s">
        <v>496</v>
      </c>
      <c r="E20" s="79" t="s">
        <v>180</v>
      </c>
      <c r="F20" s="174">
        <f t="shared" ref="F20:G21" si="2">F21</f>
        <v>6809.4689999999991</v>
      </c>
      <c r="G20" s="174">
        <f t="shared" si="2"/>
        <v>6074.5109300000004</v>
      </c>
      <c r="H20" s="156">
        <f t="shared" si="1"/>
        <v>0.8920682258778182</v>
      </c>
    </row>
    <row r="21" spans="1:8" ht="33" customHeight="1" x14ac:dyDescent="0.2">
      <c r="A21" s="100" t="s">
        <v>499</v>
      </c>
      <c r="B21" s="4" t="s">
        <v>81</v>
      </c>
      <c r="C21" s="4" t="s">
        <v>84</v>
      </c>
      <c r="D21" s="4" t="s">
        <v>5</v>
      </c>
      <c r="E21" s="4" t="s">
        <v>180</v>
      </c>
      <c r="F21" s="175">
        <f t="shared" si="2"/>
        <v>6809.4689999999991</v>
      </c>
      <c r="G21" s="175">
        <f t="shared" si="2"/>
        <v>6074.5109300000004</v>
      </c>
      <c r="H21" s="157">
        <f t="shared" si="1"/>
        <v>0.8920682258778182</v>
      </c>
    </row>
    <row r="22" spans="1:8" ht="36.75" customHeight="1" x14ac:dyDescent="0.2">
      <c r="A22" s="100" t="s">
        <v>83</v>
      </c>
      <c r="B22" s="4" t="s">
        <v>81</v>
      </c>
      <c r="C22" s="4" t="s">
        <v>84</v>
      </c>
      <c r="D22" s="4" t="s">
        <v>6</v>
      </c>
      <c r="E22" s="4" t="s">
        <v>180</v>
      </c>
      <c r="F22" s="175">
        <f>F28+F23</f>
        <v>6809.4689999999991</v>
      </c>
      <c r="G22" s="175">
        <f>G28+G23</f>
        <v>6074.5109300000004</v>
      </c>
      <c r="H22" s="157">
        <f t="shared" si="1"/>
        <v>0.8920682258778182</v>
      </c>
    </row>
    <row r="23" spans="1:8" s="27" customFormat="1" ht="33.75" customHeight="1" x14ac:dyDescent="0.2">
      <c r="A23" s="106" t="s">
        <v>505</v>
      </c>
      <c r="B23" s="12" t="s">
        <v>81</v>
      </c>
      <c r="C23" s="12" t="s">
        <v>84</v>
      </c>
      <c r="D23" s="12" t="s">
        <v>8</v>
      </c>
      <c r="E23" s="12" t="s">
        <v>180</v>
      </c>
      <c r="F23" s="178">
        <f>F24+F26</f>
        <v>3058.43</v>
      </c>
      <c r="G23" s="178">
        <f>G24+G26</f>
        <v>3016.7980400000001</v>
      </c>
      <c r="H23" s="157">
        <f t="shared" si="1"/>
        <v>0.98638780027661266</v>
      </c>
    </row>
    <row r="24" spans="1:8" ht="84.75" customHeight="1" x14ac:dyDescent="0.2">
      <c r="A24" s="100" t="s">
        <v>500</v>
      </c>
      <c r="B24" s="4" t="s">
        <v>81</v>
      </c>
      <c r="C24" s="4" t="s">
        <v>84</v>
      </c>
      <c r="D24" s="4" t="s">
        <v>8</v>
      </c>
      <c r="E24" s="4" t="s">
        <v>501</v>
      </c>
      <c r="F24" s="175">
        <f>F25</f>
        <v>3058.43</v>
      </c>
      <c r="G24" s="175">
        <f>G25</f>
        <v>3016.7980400000001</v>
      </c>
      <c r="H24" s="157">
        <f t="shared" si="1"/>
        <v>0.98638780027661266</v>
      </c>
    </row>
    <row r="25" spans="1:8" ht="35.25" customHeight="1" x14ac:dyDescent="0.2">
      <c r="A25" s="100" t="s">
        <v>502</v>
      </c>
      <c r="B25" s="4" t="s">
        <v>81</v>
      </c>
      <c r="C25" s="4" t="s">
        <v>84</v>
      </c>
      <c r="D25" s="4" t="s">
        <v>8</v>
      </c>
      <c r="E25" s="4" t="s">
        <v>503</v>
      </c>
      <c r="F25" s="177">
        <v>3058.43</v>
      </c>
      <c r="G25" s="177">
        <f>'4'!H647</f>
        <v>3016.7980400000001</v>
      </c>
      <c r="H25" s="157">
        <f t="shared" si="1"/>
        <v>0.98638780027661266</v>
      </c>
    </row>
    <row r="26" spans="1:8" ht="35.25" hidden="1" customHeight="1" x14ac:dyDescent="0.2">
      <c r="A26" s="100" t="s">
        <v>506</v>
      </c>
      <c r="B26" s="4" t="s">
        <v>81</v>
      </c>
      <c r="C26" s="4" t="s">
        <v>84</v>
      </c>
      <c r="D26" s="4" t="s">
        <v>8</v>
      </c>
      <c r="E26" s="4" t="s">
        <v>507</v>
      </c>
      <c r="F26" s="177">
        <f>F27</f>
        <v>0</v>
      </c>
      <c r="G26" s="175">
        <f>G27</f>
        <v>0</v>
      </c>
      <c r="H26" s="157" t="e">
        <f t="shared" si="1"/>
        <v>#DIV/0!</v>
      </c>
    </row>
    <row r="27" spans="1:8" ht="48.6" hidden="1" customHeight="1" x14ac:dyDescent="0.2">
      <c r="A27" s="100" t="s">
        <v>508</v>
      </c>
      <c r="B27" s="4" t="s">
        <v>81</v>
      </c>
      <c r="C27" s="4" t="s">
        <v>84</v>
      </c>
      <c r="D27" s="4" t="s">
        <v>8</v>
      </c>
      <c r="E27" s="4" t="s">
        <v>509</v>
      </c>
      <c r="F27" s="177">
        <f>15-15</f>
        <v>0</v>
      </c>
      <c r="G27" s="175">
        <v>0</v>
      </c>
      <c r="H27" s="157" t="e">
        <f t="shared" si="1"/>
        <v>#DIV/0!</v>
      </c>
    </row>
    <row r="28" spans="1:8" s="27" customFormat="1" ht="48.75" customHeight="1" x14ac:dyDescent="0.2">
      <c r="A28" s="106" t="s">
        <v>85</v>
      </c>
      <c r="B28" s="12" t="s">
        <v>81</v>
      </c>
      <c r="C28" s="12" t="s">
        <v>84</v>
      </c>
      <c r="D28" s="12" t="s">
        <v>9</v>
      </c>
      <c r="E28" s="12" t="s">
        <v>180</v>
      </c>
      <c r="F28" s="179">
        <f>F29+F31+F33</f>
        <v>3751.0389999999998</v>
      </c>
      <c r="G28" s="178">
        <f>G29+G31+G33</f>
        <v>3057.7128900000002</v>
      </c>
      <c r="H28" s="157">
        <f t="shared" si="1"/>
        <v>0.81516424915869989</v>
      </c>
    </row>
    <row r="29" spans="1:8" ht="94.5" customHeight="1" x14ac:dyDescent="0.2">
      <c r="A29" s="100" t="s">
        <v>500</v>
      </c>
      <c r="B29" s="4" t="s">
        <v>81</v>
      </c>
      <c r="C29" s="4" t="s">
        <v>84</v>
      </c>
      <c r="D29" s="4" t="s">
        <v>9</v>
      </c>
      <c r="E29" s="4" t="s">
        <v>501</v>
      </c>
      <c r="F29" s="177">
        <f>F30</f>
        <v>2003</v>
      </c>
      <c r="G29" s="175">
        <f>G30</f>
        <v>1416.7872400000001</v>
      </c>
      <c r="H29" s="157">
        <f t="shared" si="1"/>
        <v>0.70733262106839745</v>
      </c>
    </row>
    <row r="30" spans="1:8" ht="35.25" customHeight="1" x14ac:dyDescent="0.2">
      <c r="A30" s="100" t="s">
        <v>502</v>
      </c>
      <c r="B30" s="4" t="s">
        <v>81</v>
      </c>
      <c r="C30" s="4" t="s">
        <v>84</v>
      </c>
      <c r="D30" s="4" t="s">
        <v>9</v>
      </c>
      <c r="E30" s="4" t="s">
        <v>503</v>
      </c>
      <c r="F30" s="177">
        <f>2529.2+763.8-1130-51-111-48+50</f>
        <v>2003</v>
      </c>
      <c r="G30" s="177">
        <f>'4'!H652</f>
        <v>1416.7872400000001</v>
      </c>
      <c r="H30" s="157">
        <f t="shared" si="1"/>
        <v>0.70733262106839745</v>
      </c>
    </row>
    <row r="31" spans="1:8" ht="33" customHeight="1" x14ac:dyDescent="0.2">
      <c r="A31" s="100" t="s">
        <v>506</v>
      </c>
      <c r="B31" s="4" t="s">
        <v>81</v>
      </c>
      <c r="C31" s="4" t="s">
        <v>84</v>
      </c>
      <c r="D31" s="4" t="s">
        <v>9</v>
      </c>
      <c r="E31" s="4" t="s">
        <v>507</v>
      </c>
      <c r="F31" s="177">
        <f>F32</f>
        <v>1742.039</v>
      </c>
      <c r="G31" s="175">
        <f>G32</f>
        <v>1635.4522300000001</v>
      </c>
      <c r="H31" s="157">
        <f t="shared" si="1"/>
        <v>0.93881493468286303</v>
      </c>
    </row>
    <row r="32" spans="1:8" ht="50.25" customHeight="1" x14ac:dyDescent="0.2">
      <c r="A32" s="100" t="s">
        <v>508</v>
      </c>
      <c r="B32" s="4" t="s">
        <v>81</v>
      </c>
      <c r="C32" s="4" t="s">
        <v>84</v>
      </c>
      <c r="D32" s="4" t="s">
        <v>9</v>
      </c>
      <c r="E32" s="4" t="s">
        <v>509</v>
      </c>
      <c r="F32" s="177">
        <f>617.039+1130-5+50-50</f>
        <v>1742.039</v>
      </c>
      <c r="G32" s="177">
        <f>'4'!H654</f>
        <v>1635.4522300000001</v>
      </c>
      <c r="H32" s="157">
        <f t="shared" si="1"/>
        <v>0.93881493468286303</v>
      </c>
    </row>
    <row r="33" spans="1:8" ht="19.5" customHeight="1" x14ac:dyDescent="0.2">
      <c r="A33" s="100" t="s">
        <v>510</v>
      </c>
      <c r="B33" s="4" t="s">
        <v>81</v>
      </c>
      <c r="C33" s="4" t="s">
        <v>84</v>
      </c>
      <c r="D33" s="4" t="s">
        <v>9</v>
      </c>
      <c r="E33" s="4" t="s">
        <v>511</v>
      </c>
      <c r="F33" s="177">
        <f>F34</f>
        <v>6</v>
      </c>
      <c r="G33" s="175">
        <f>G34</f>
        <v>5.47342</v>
      </c>
      <c r="H33" s="157">
        <f t="shared" si="1"/>
        <v>0.9122366666666667</v>
      </c>
    </row>
    <row r="34" spans="1:8" ht="18.75" customHeight="1" x14ac:dyDescent="0.2">
      <c r="A34" s="100" t="s">
        <v>512</v>
      </c>
      <c r="B34" s="4" t="s">
        <v>81</v>
      </c>
      <c r="C34" s="4" t="s">
        <v>84</v>
      </c>
      <c r="D34" s="4" t="s">
        <v>9</v>
      </c>
      <c r="E34" s="4" t="s">
        <v>513</v>
      </c>
      <c r="F34" s="177">
        <f>1+5</f>
        <v>6</v>
      </c>
      <c r="G34" s="175">
        <f>'4'!H656</f>
        <v>5.47342</v>
      </c>
      <c r="H34" s="157">
        <f t="shared" si="1"/>
        <v>0.9122366666666667</v>
      </c>
    </row>
    <row r="35" spans="1:8" s="207" customFormat="1" ht="82.5" customHeight="1" x14ac:dyDescent="0.2">
      <c r="A35" s="118" t="s">
        <v>514</v>
      </c>
      <c r="B35" s="79" t="s">
        <v>81</v>
      </c>
      <c r="C35" s="79" t="s">
        <v>86</v>
      </c>
      <c r="D35" s="79" t="s">
        <v>496</v>
      </c>
      <c r="E35" s="79" t="s">
        <v>180</v>
      </c>
      <c r="F35" s="174">
        <f>F36</f>
        <v>45253.054660000002</v>
      </c>
      <c r="G35" s="174">
        <f>G36</f>
        <v>41360.69571</v>
      </c>
      <c r="H35" s="156">
        <f t="shared" si="1"/>
        <v>0.913986824110671</v>
      </c>
    </row>
    <row r="36" spans="1:8" ht="33.75" customHeight="1" x14ac:dyDescent="0.2">
      <c r="A36" s="100" t="s">
        <v>499</v>
      </c>
      <c r="B36" s="4" t="s">
        <v>81</v>
      </c>
      <c r="C36" s="4" t="s">
        <v>86</v>
      </c>
      <c r="D36" s="4" t="s">
        <v>5</v>
      </c>
      <c r="E36" s="4" t="s">
        <v>180</v>
      </c>
      <c r="F36" s="175">
        <f t="shared" ref="F36:G37" si="3">F37</f>
        <v>45253.054660000002</v>
      </c>
      <c r="G36" s="175">
        <f t="shared" si="3"/>
        <v>41360.69571</v>
      </c>
      <c r="H36" s="157">
        <f t="shared" si="1"/>
        <v>0.913986824110671</v>
      </c>
    </row>
    <row r="37" spans="1:8" ht="33.75" customHeight="1" x14ac:dyDescent="0.2">
      <c r="A37" s="100" t="s">
        <v>83</v>
      </c>
      <c r="B37" s="4" t="s">
        <v>81</v>
      </c>
      <c r="C37" s="4" t="s">
        <v>86</v>
      </c>
      <c r="D37" s="4" t="s">
        <v>6</v>
      </c>
      <c r="E37" s="4" t="s">
        <v>180</v>
      </c>
      <c r="F37" s="175">
        <f t="shared" si="3"/>
        <v>45253.054660000002</v>
      </c>
      <c r="G37" s="175">
        <f>G38</f>
        <v>41360.69571</v>
      </c>
      <c r="H37" s="157">
        <f t="shared" si="1"/>
        <v>0.913986824110671</v>
      </c>
    </row>
    <row r="38" spans="1:8" s="27" customFormat="1" ht="48.75" customHeight="1" x14ac:dyDescent="0.2">
      <c r="A38" s="106" t="s">
        <v>85</v>
      </c>
      <c r="B38" s="12" t="s">
        <v>81</v>
      </c>
      <c r="C38" s="12" t="s">
        <v>86</v>
      </c>
      <c r="D38" s="12" t="s">
        <v>9</v>
      </c>
      <c r="E38" s="12" t="s">
        <v>180</v>
      </c>
      <c r="F38" s="178">
        <f>F39+F41+F45+F43</f>
        <v>45253.054660000002</v>
      </c>
      <c r="G38" s="178">
        <f>G39+G41+G45+G43</f>
        <v>41360.69571</v>
      </c>
      <c r="H38" s="157">
        <f t="shared" si="1"/>
        <v>0.913986824110671</v>
      </c>
    </row>
    <row r="39" spans="1:8" ht="85.5" customHeight="1" x14ac:dyDescent="0.2">
      <c r="A39" s="100" t="s">
        <v>500</v>
      </c>
      <c r="B39" s="4" t="s">
        <v>81</v>
      </c>
      <c r="C39" s="4" t="s">
        <v>86</v>
      </c>
      <c r="D39" s="4" t="s">
        <v>9</v>
      </c>
      <c r="E39" s="4" t="s">
        <v>501</v>
      </c>
      <c r="F39" s="177">
        <f>F40</f>
        <v>34337.122329999998</v>
      </c>
      <c r="G39" s="175">
        <f>G40</f>
        <v>32078.25</v>
      </c>
      <c r="H39" s="157">
        <f t="shared" si="1"/>
        <v>0.93421486202917925</v>
      </c>
    </row>
    <row r="40" spans="1:8" ht="39" customHeight="1" x14ac:dyDescent="0.2">
      <c r="A40" s="100" t="s">
        <v>502</v>
      </c>
      <c r="B40" s="4" t="s">
        <v>81</v>
      </c>
      <c r="C40" s="4" t="s">
        <v>86</v>
      </c>
      <c r="D40" s="3" t="s">
        <v>9</v>
      </c>
      <c r="E40" s="3" t="s">
        <v>503</v>
      </c>
      <c r="F40" s="177">
        <f>27042.1+299+8166.7-627.533+1159.09866-400-2.41833-1000-299.825</f>
        <v>34337.122329999998</v>
      </c>
      <c r="G40" s="177">
        <f>'4'!H25</f>
        <v>32078.25</v>
      </c>
      <c r="H40" s="157">
        <f t="shared" si="1"/>
        <v>0.93421486202917925</v>
      </c>
    </row>
    <row r="41" spans="1:8" ht="33" customHeight="1" x14ac:dyDescent="0.2">
      <c r="A41" s="100" t="s">
        <v>506</v>
      </c>
      <c r="B41" s="4" t="s">
        <v>81</v>
      </c>
      <c r="C41" s="4" t="s">
        <v>86</v>
      </c>
      <c r="D41" s="3" t="s">
        <v>9</v>
      </c>
      <c r="E41" s="3" t="s">
        <v>507</v>
      </c>
      <c r="F41" s="177">
        <f>F42</f>
        <v>10250.414000000001</v>
      </c>
      <c r="G41" s="177">
        <f>G42</f>
        <v>8775.8079600000001</v>
      </c>
      <c r="H41" s="157">
        <f t="shared" si="1"/>
        <v>0.8561418065650811</v>
      </c>
    </row>
    <row r="42" spans="1:8" ht="49.5" customHeight="1" x14ac:dyDescent="0.2">
      <c r="A42" s="100" t="s">
        <v>508</v>
      </c>
      <c r="B42" s="4" t="s">
        <v>81</v>
      </c>
      <c r="C42" s="4" t="s">
        <v>86</v>
      </c>
      <c r="D42" s="3" t="s">
        <v>9</v>
      </c>
      <c r="E42" s="3" t="s">
        <v>509</v>
      </c>
      <c r="F42" s="177">
        <f>6483+273+145.989+1580.6+36.5+31.5+400+1000+299.825</f>
        <v>10250.414000000001</v>
      </c>
      <c r="G42" s="177">
        <f>'4'!H27</f>
        <v>8775.8079600000001</v>
      </c>
      <c r="H42" s="157">
        <f t="shared" si="1"/>
        <v>0.8561418065650811</v>
      </c>
    </row>
    <row r="43" spans="1:8" ht="35.25" customHeight="1" x14ac:dyDescent="0.2">
      <c r="A43" s="100" t="s">
        <v>656</v>
      </c>
      <c r="B43" s="4" t="s">
        <v>81</v>
      </c>
      <c r="C43" s="4" t="s">
        <v>86</v>
      </c>
      <c r="D43" s="3" t="s">
        <v>9</v>
      </c>
      <c r="E43" s="3" t="s">
        <v>657</v>
      </c>
      <c r="F43" s="177">
        <f>F44</f>
        <v>2.4183300000000001</v>
      </c>
      <c r="G43" s="177">
        <f>G44</f>
        <v>2.4183300000000001</v>
      </c>
      <c r="H43" s="157">
        <f t="shared" si="1"/>
        <v>1</v>
      </c>
    </row>
    <row r="44" spans="1:8" ht="35.25" customHeight="1" x14ac:dyDescent="0.2">
      <c r="A44" s="100" t="s">
        <v>94</v>
      </c>
      <c r="B44" s="4" t="s">
        <v>81</v>
      </c>
      <c r="C44" s="4" t="s">
        <v>86</v>
      </c>
      <c r="D44" s="3" t="s">
        <v>9</v>
      </c>
      <c r="E44" s="3" t="s">
        <v>693</v>
      </c>
      <c r="F44" s="177">
        <v>2.4183300000000001</v>
      </c>
      <c r="G44" s="177">
        <f>'4'!H29</f>
        <v>2.4183300000000001</v>
      </c>
      <c r="H44" s="157">
        <f t="shared" si="1"/>
        <v>1</v>
      </c>
    </row>
    <row r="45" spans="1:8" ht="18" customHeight="1" x14ac:dyDescent="0.2">
      <c r="A45" s="100" t="s">
        <v>510</v>
      </c>
      <c r="B45" s="4" t="s">
        <v>81</v>
      </c>
      <c r="C45" s="4" t="s">
        <v>86</v>
      </c>
      <c r="D45" s="4" t="s">
        <v>9</v>
      </c>
      <c r="E45" s="4" t="s">
        <v>511</v>
      </c>
      <c r="F45" s="175">
        <f>F46</f>
        <v>663.1</v>
      </c>
      <c r="G45" s="175">
        <f>G46</f>
        <v>504.21942000000001</v>
      </c>
      <c r="H45" s="157">
        <f t="shared" si="1"/>
        <v>0.76039725531594027</v>
      </c>
    </row>
    <row r="46" spans="1:8" ht="17.25" customHeight="1" x14ac:dyDescent="0.2">
      <c r="A46" s="100" t="s">
        <v>512</v>
      </c>
      <c r="B46" s="4" t="s">
        <v>81</v>
      </c>
      <c r="C46" s="4" t="s">
        <v>86</v>
      </c>
      <c r="D46" s="4" t="s">
        <v>9</v>
      </c>
      <c r="E46" s="4" t="s">
        <v>513</v>
      </c>
      <c r="F46" s="175">
        <f>505.1+158</f>
        <v>663.1</v>
      </c>
      <c r="G46" s="175">
        <f>'4'!H31</f>
        <v>504.21942000000001</v>
      </c>
      <c r="H46" s="157">
        <f t="shared" si="1"/>
        <v>0.76039725531594027</v>
      </c>
    </row>
    <row r="47" spans="1:8" s="207" customFormat="1" ht="49.5" customHeight="1" x14ac:dyDescent="0.2">
      <c r="A47" s="118" t="s">
        <v>311</v>
      </c>
      <c r="B47" s="79" t="s">
        <v>81</v>
      </c>
      <c r="C47" s="79" t="s">
        <v>515</v>
      </c>
      <c r="D47" s="79" t="s">
        <v>205</v>
      </c>
      <c r="E47" s="79" t="s">
        <v>180</v>
      </c>
      <c r="F47" s="174">
        <f t="shared" ref="F47:G48" si="4">F48</f>
        <v>11.83</v>
      </c>
      <c r="G47" s="174">
        <f t="shared" si="4"/>
        <v>11.829000000000001</v>
      </c>
      <c r="H47" s="156">
        <f t="shared" si="1"/>
        <v>0.99991546914623841</v>
      </c>
    </row>
    <row r="48" spans="1:8" ht="33.75" customHeight="1" x14ac:dyDescent="0.2">
      <c r="A48" s="100" t="s">
        <v>506</v>
      </c>
      <c r="B48" s="4" t="s">
        <v>81</v>
      </c>
      <c r="C48" s="4" t="s">
        <v>515</v>
      </c>
      <c r="D48" s="4" t="s">
        <v>205</v>
      </c>
      <c r="E48" s="4" t="s">
        <v>507</v>
      </c>
      <c r="F48" s="175">
        <f t="shared" si="4"/>
        <v>11.83</v>
      </c>
      <c r="G48" s="175">
        <f t="shared" si="4"/>
        <v>11.829000000000001</v>
      </c>
      <c r="H48" s="157">
        <f t="shared" si="1"/>
        <v>0.99991546914623841</v>
      </c>
    </row>
    <row r="49" spans="1:10" ht="52.5" customHeight="1" x14ac:dyDescent="0.2">
      <c r="A49" s="100" t="s">
        <v>508</v>
      </c>
      <c r="B49" s="4" t="s">
        <v>81</v>
      </c>
      <c r="C49" s="4" t="s">
        <v>515</v>
      </c>
      <c r="D49" s="4" t="s">
        <v>205</v>
      </c>
      <c r="E49" s="4" t="s">
        <v>509</v>
      </c>
      <c r="F49" s="190">
        <f>'4'!G38</f>
        <v>11.83</v>
      </c>
      <c r="G49" s="190">
        <f>'4'!H38</f>
        <v>11.829000000000001</v>
      </c>
      <c r="H49" s="157">
        <f t="shared" si="1"/>
        <v>0.99991546914623841</v>
      </c>
    </row>
    <row r="50" spans="1:10" s="207" customFormat="1" ht="63" customHeight="1" x14ac:dyDescent="0.2">
      <c r="A50" s="118" t="s">
        <v>516</v>
      </c>
      <c r="B50" s="79" t="s">
        <v>81</v>
      </c>
      <c r="C50" s="79" t="s">
        <v>517</v>
      </c>
      <c r="D50" s="79" t="s">
        <v>496</v>
      </c>
      <c r="E50" s="79" t="s">
        <v>180</v>
      </c>
      <c r="F50" s="174">
        <f>F51</f>
        <v>13459.7101</v>
      </c>
      <c r="G50" s="174">
        <f t="shared" ref="F50:G51" si="5">G51</f>
        <v>13406.52987</v>
      </c>
      <c r="H50" s="156">
        <f t="shared" si="1"/>
        <v>0.99604893198999878</v>
      </c>
    </row>
    <row r="51" spans="1:10" ht="33.75" customHeight="1" x14ac:dyDescent="0.2">
      <c r="A51" s="100" t="s">
        <v>164</v>
      </c>
      <c r="B51" s="4" t="s">
        <v>81</v>
      </c>
      <c r="C51" s="4" t="s">
        <v>517</v>
      </c>
      <c r="D51" s="4" t="s">
        <v>5</v>
      </c>
      <c r="E51" s="4" t="s">
        <v>180</v>
      </c>
      <c r="F51" s="175">
        <f t="shared" si="5"/>
        <v>13459.7101</v>
      </c>
      <c r="G51" s="175">
        <f t="shared" si="5"/>
        <v>13406.52987</v>
      </c>
      <c r="H51" s="157">
        <f t="shared" si="1"/>
        <v>0.99604893198999878</v>
      </c>
    </row>
    <row r="52" spans="1:10" ht="47.25" customHeight="1" x14ac:dyDescent="0.2">
      <c r="A52" s="100" t="s">
        <v>83</v>
      </c>
      <c r="B52" s="4" t="s">
        <v>81</v>
      </c>
      <c r="C52" s="4" t="s">
        <v>517</v>
      </c>
      <c r="D52" s="4" t="s">
        <v>6</v>
      </c>
      <c r="E52" s="4" t="s">
        <v>180</v>
      </c>
      <c r="F52" s="175">
        <f>F53+F62+F69</f>
        <v>13459.7101</v>
      </c>
      <c r="G52" s="175">
        <f>G53+G62+G69</f>
        <v>13406.52987</v>
      </c>
      <c r="H52" s="157">
        <f t="shared" si="1"/>
        <v>0.99604893198999878</v>
      </c>
    </row>
    <row r="53" spans="1:10" s="27" customFormat="1" ht="48.75" customHeight="1" x14ac:dyDescent="0.2">
      <c r="A53" s="106" t="s">
        <v>518</v>
      </c>
      <c r="B53" s="12" t="s">
        <v>81</v>
      </c>
      <c r="C53" s="12" t="s">
        <v>517</v>
      </c>
      <c r="D53" s="12" t="s">
        <v>9</v>
      </c>
      <c r="E53" s="12" t="s">
        <v>180</v>
      </c>
      <c r="F53" s="178">
        <f>F54+F56+F60+F58</f>
        <v>10210.570100000001</v>
      </c>
      <c r="G53" s="178">
        <f>G54+G56+G60+G58</f>
        <v>10180.1114</v>
      </c>
      <c r="H53" s="157">
        <f t="shared" si="1"/>
        <v>0.99701694423507248</v>
      </c>
    </row>
    <row r="54" spans="1:10" ht="95.25" customHeight="1" x14ac:dyDescent="0.2">
      <c r="A54" s="100" t="s">
        <v>500</v>
      </c>
      <c r="B54" s="4" t="s">
        <v>81</v>
      </c>
      <c r="C54" s="4" t="s">
        <v>517</v>
      </c>
      <c r="D54" s="4" t="s">
        <v>9</v>
      </c>
      <c r="E54" s="4" t="s">
        <v>501</v>
      </c>
      <c r="F54" s="175">
        <f>F55</f>
        <v>8906.3423500000008</v>
      </c>
      <c r="G54" s="175">
        <f>G55</f>
        <v>8875.8843099999995</v>
      </c>
      <c r="H54" s="157">
        <f t="shared" si="1"/>
        <v>0.99658018535521475</v>
      </c>
    </row>
    <row r="55" spans="1:10" ht="33" customHeight="1" x14ac:dyDescent="0.2">
      <c r="A55" s="100" t="s">
        <v>502</v>
      </c>
      <c r="B55" s="4" t="s">
        <v>81</v>
      </c>
      <c r="C55" s="4" t="s">
        <v>517</v>
      </c>
      <c r="D55" s="4" t="s">
        <v>9</v>
      </c>
      <c r="E55" s="4" t="s">
        <v>503</v>
      </c>
      <c r="F55" s="177">
        <f>7398.8+14.1+2234.4-2.57775+188.7201+7-934.1</f>
        <v>8906.3423500000008</v>
      </c>
      <c r="G55" s="177">
        <f>'4'!H665</f>
        <v>8875.8843099999995</v>
      </c>
      <c r="H55" s="157">
        <f t="shared" si="1"/>
        <v>0.99658018535521475</v>
      </c>
    </row>
    <row r="56" spans="1:10" ht="33" customHeight="1" x14ac:dyDescent="0.2">
      <c r="A56" s="100" t="s">
        <v>506</v>
      </c>
      <c r="B56" s="4" t="s">
        <v>81</v>
      </c>
      <c r="C56" s="4" t="s">
        <v>517</v>
      </c>
      <c r="D56" s="4" t="s">
        <v>9</v>
      </c>
      <c r="E56" s="4" t="s">
        <v>507</v>
      </c>
      <c r="F56" s="177">
        <f>F57</f>
        <v>1297.25</v>
      </c>
      <c r="G56" s="175">
        <f>G57</f>
        <v>1297.2493400000001</v>
      </c>
      <c r="H56" s="157">
        <f t="shared" si="1"/>
        <v>0.99999949123145115</v>
      </c>
    </row>
    <row r="57" spans="1:10" ht="48" customHeight="1" x14ac:dyDescent="0.2">
      <c r="A57" s="100" t="s">
        <v>508</v>
      </c>
      <c r="B57" s="4" t="s">
        <v>81</v>
      </c>
      <c r="C57" s="4" t="s">
        <v>517</v>
      </c>
      <c r="D57" s="4" t="s">
        <v>9</v>
      </c>
      <c r="E57" s="4" t="s">
        <v>509</v>
      </c>
      <c r="F57" s="177">
        <f>995.9-2.4+200.45-7-27.13132+41.33132+96.1</f>
        <v>1297.25</v>
      </c>
      <c r="G57" s="175">
        <f>'4'!H667</f>
        <v>1297.2493400000001</v>
      </c>
      <c r="H57" s="157">
        <f t="shared" si="1"/>
        <v>0.99999949123145115</v>
      </c>
      <c r="I57" s="208"/>
      <c r="J57" s="208"/>
    </row>
    <row r="58" spans="1:10" ht="34.5" customHeight="1" x14ac:dyDescent="0.2">
      <c r="A58" s="100" t="s">
        <v>656</v>
      </c>
      <c r="B58" s="3" t="s">
        <v>81</v>
      </c>
      <c r="C58" s="4" t="s">
        <v>517</v>
      </c>
      <c r="D58" s="3" t="s">
        <v>9</v>
      </c>
      <c r="E58" s="3" t="s">
        <v>657</v>
      </c>
      <c r="F58" s="177">
        <f>F59</f>
        <v>2.57775</v>
      </c>
      <c r="G58" s="177">
        <f>G59</f>
        <v>2.57775</v>
      </c>
      <c r="H58" s="157">
        <f t="shared" si="1"/>
        <v>1</v>
      </c>
      <c r="I58" s="208"/>
      <c r="J58" s="208"/>
    </row>
    <row r="59" spans="1:10" ht="33.75" customHeight="1" x14ac:dyDescent="0.2">
      <c r="A59" s="100" t="s">
        <v>94</v>
      </c>
      <c r="B59" s="4" t="s">
        <v>81</v>
      </c>
      <c r="C59" s="4" t="s">
        <v>517</v>
      </c>
      <c r="D59" s="4" t="s">
        <v>9</v>
      </c>
      <c r="E59" s="3" t="s">
        <v>693</v>
      </c>
      <c r="F59" s="177">
        <v>2.57775</v>
      </c>
      <c r="G59" s="177">
        <f>'4'!H669</f>
        <v>2.57775</v>
      </c>
      <c r="H59" s="157">
        <f t="shared" si="1"/>
        <v>1</v>
      </c>
      <c r="I59" s="208"/>
      <c r="J59" s="208"/>
    </row>
    <row r="60" spans="1:10" ht="17.25" customHeight="1" x14ac:dyDescent="0.2">
      <c r="A60" s="100" t="s">
        <v>510</v>
      </c>
      <c r="B60" s="4" t="s">
        <v>81</v>
      </c>
      <c r="C60" s="4" t="s">
        <v>517</v>
      </c>
      <c r="D60" s="4" t="s">
        <v>9</v>
      </c>
      <c r="E60" s="4" t="s">
        <v>511</v>
      </c>
      <c r="F60" s="177">
        <f>F61</f>
        <v>4.4000000000000004</v>
      </c>
      <c r="G60" s="175">
        <f>G61</f>
        <v>4.4000000000000004</v>
      </c>
      <c r="H60" s="157">
        <f t="shared" si="1"/>
        <v>1</v>
      </c>
      <c r="I60" s="208"/>
      <c r="J60" s="208"/>
    </row>
    <row r="61" spans="1:10" ht="17.25" customHeight="1" x14ac:dyDescent="0.2">
      <c r="A61" s="100" t="s">
        <v>512</v>
      </c>
      <c r="B61" s="4" t="s">
        <v>81</v>
      </c>
      <c r="C61" s="4" t="s">
        <v>517</v>
      </c>
      <c r="D61" s="4" t="s">
        <v>9</v>
      </c>
      <c r="E61" s="4" t="s">
        <v>513</v>
      </c>
      <c r="F61" s="177">
        <f>2+2.4</f>
        <v>4.4000000000000004</v>
      </c>
      <c r="G61" s="175">
        <f>'4'!H671</f>
        <v>4.4000000000000004</v>
      </c>
      <c r="H61" s="157">
        <f t="shared" si="1"/>
        <v>1</v>
      </c>
      <c r="I61" s="208"/>
      <c r="J61" s="208"/>
    </row>
    <row r="62" spans="1:10" s="27" customFormat="1" ht="48" customHeight="1" x14ac:dyDescent="0.2">
      <c r="A62" s="106" t="s">
        <v>519</v>
      </c>
      <c r="B62" s="12" t="s">
        <v>81</v>
      </c>
      <c r="C62" s="12" t="s">
        <v>517</v>
      </c>
      <c r="D62" s="12" t="s">
        <v>9</v>
      </c>
      <c r="E62" s="12" t="s">
        <v>180</v>
      </c>
      <c r="F62" s="179">
        <f>F65+F67+F63</f>
        <v>344</v>
      </c>
      <c r="G62" s="178">
        <f>G65+G67+G63</f>
        <v>341.61881</v>
      </c>
      <c r="H62" s="157">
        <f t="shared" si="1"/>
        <v>0.99307793604651162</v>
      </c>
      <c r="I62" s="209"/>
      <c r="J62" s="209"/>
    </row>
    <row r="63" spans="1:10" s="27" customFormat="1" ht="100.9" hidden="1" customHeight="1" x14ac:dyDescent="0.2">
      <c r="A63" s="100" t="s">
        <v>500</v>
      </c>
      <c r="B63" s="4" t="s">
        <v>81</v>
      </c>
      <c r="C63" s="4" t="s">
        <v>517</v>
      </c>
      <c r="D63" s="12" t="s">
        <v>9</v>
      </c>
      <c r="E63" s="4" t="s">
        <v>501</v>
      </c>
      <c r="F63" s="175">
        <f>F64</f>
        <v>0</v>
      </c>
      <c r="G63" s="175">
        <f>G64</f>
        <v>0</v>
      </c>
      <c r="H63" s="157" t="e">
        <f t="shared" si="1"/>
        <v>#DIV/0!</v>
      </c>
      <c r="I63" s="209"/>
      <c r="J63" s="209"/>
    </row>
    <row r="64" spans="1:10" s="27" customFormat="1" ht="48" hidden="1" customHeight="1" x14ac:dyDescent="0.2">
      <c r="A64" s="100" t="s">
        <v>502</v>
      </c>
      <c r="B64" s="4" t="s">
        <v>81</v>
      </c>
      <c r="C64" s="4" t="s">
        <v>517</v>
      </c>
      <c r="D64" s="12" t="s">
        <v>9</v>
      </c>
      <c r="E64" s="4" t="s">
        <v>503</v>
      </c>
      <c r="F64" s="177"/>
      <c r="G64" s="177"/>
      <c r="H64" s="157" t="e">
        <f t="shared" si="1"/>
        <v>#DIV/0!</v>
      </c>
      <c r="I64" s="209"/>
      <c r="J64" s="209"/>
    </row>
    <row r="65" spans="1:10" ht="34.5" customHeight="1" x14ac:dyDescent="0.2">
      <c r="A65" s="100" t="s">
        <v>506</v>
      </c>
      <c r="B65" s="4" t="s">
        <v>81</v>
      </c>
      <c r="C65" s="4" t="s">
        <v>517</v>
      </c>
      <c r="D65" s="4" t="s">
        <v>9</v>
      </c>
      <c r="E65" s="4" t="s">
        <v>507</v>
      </c>
      <c r="F65" s="177">
        <f>F66</f>
        <v>342</v>
      </c>
      <c r="G65" s="175">
        <f>G66</f>
        <v>341.49381</v>
      </c>
      <c r="H65" s="157">
        <f t="shared" si="1"/>
        <v>0.99851991228070169</v>
      </c>
      <c r="I65" s="208"/>
      <c r="J65" s="208"/>
    </row>
    <row r="66" spans="1:10" ht="45.75" customHeight="1" x14ac:dyDescent="0.2">
      <c r="A66" s="100" t="s">
        <v>508</v>
      </c>
      <c r="B66" s="4" t="s">
        <v>81</v>
      </c>
      <c r="C66" s="4" t="s">
        <v>517</v>
      </c>
      <c r="D66" s="4" t="s">
        <v>9</v>
      </c>
      <c r="E66" s="4" t="s">
        <v>509</v>
      </c>
      <c r="F66" s="177">
        <v>342</v>
      </c>
      <c r="G66" s="177">
        <f>'4'!H990</f>
        <v>341.49381</v>
      </c>
      <c r="H66" s="157">
        <f t="shared" si="1"/>
        <v>0.99851991228070169</v>
      </c>
      <c r="I66" s="208"/>
      <c r="J66" s="208"/>
    </row>
    <row r="67" spans="1:10" ht="16.5" customHeight="1" x14ac:dyDescent="0.2">
      <c r="A67" s="100" t="s">
        <v>510</v>
      </c>
      <c r="B67" s="4" t="s">
        <v>81</v>
      </c>
      <c r="C67" s="4" t="s">
        <v>517</v>
      </c>
      <c r="D67" s="4" t="s">
        <v>9</v>
      </c>
      <c r="E67" s="4" t="s">
        <v>511</v>
      </c>
      <c r="F67" s="177">
        <f>F68</f>
        <v>2</v>
      </c>
      <c r="G67" s="175">
        <f>G68</f>
        <v>0.125</v>
      </c>
      <c r="H67" s="157">
        <f t="shared" si="1"/>
        <v>6.25E-2</v>
      </c>
    </row>
    <row r="68" spans="1:10" ht="17.25" customHeight="1" x14ac:dyDescent="0.2">
      <c r="A68" s="100" t="s">
        <v>512</v>
      </c>
      <c r="B68" s="4" t="s">
        <v>81</v>
      </c>
      <c r="C68" s="4" t="s">
        <v>517</v>
      </c>
      <c r="D68" s="4" t="s">
        <v>9</v>
      </c>
      <c r="E68" s="4" t="s">
        <v>513</v>
      </c>
      <c r="F68" s="177">
        <v>2</v>
      </c>
      <c r="G68" s="175">
        <f>'4'!H992</f>
        <v>0.125</v>
      </c>
      <c r="H68" s="157">
        <f t="shared" si="1"/>
        <v>6.25E-2</v>
      </c>
    </row>
    <row r="69" spans="1:10" s="27" customFormat="1" ht="33" customHeight="1" x14ac:dyDescent="0.2">
      <c r="A69" s="106" t="s">
        <v>520</v>
      </c>
      <c r="B69" s="12" t="s">
        <v>81</v>
      </c>
      <c r="C69" s="12" t="s">
        <v>517</v>
      </c>
      <c r="D69" s="12" t="s">
        <v>10</v>
      </c>
      <c r="E69" s="12" t="s">
        <v>180</v>
      </c>
      <c r="F69" s="179">
        <f>F71</f>
        <v>2905.14</v>
      </c>
      <c r="G69" s="178">
        <f>G71</f>
        <v>2884.7996600000001</v>
      </c>
      <c r="H69" s="157">
        <f t="shared" si="1"/>
        <v>0.99299849921174199</v>
      </c>
    </row>
    <row r="70" spans="1:10" ht="94.5" customHeight="1" x14ac:dyDescent="0.2">
      <c r="A70" s="100" t="s">
        <v>500</v>
      </c>
      <c r="B70" s="4" t="s">
        <v>81</v>
      </c>
      <c r="C70" s="4" t="s">
        <v>517</v>
      </c>
      <c r="D70" s="4" t="s">
        <v>10</v>
      </c>
      <c r="E70" s="4" t="s">
        <v>501</v>
      </c>
      <c r="F70" s="177">
        <f>F71</f>
        <v>2905.14</v>
      </c>
      <c r="G70" s="175">
        <f>G71</f>
        <v>2884.7996600000001</v>
      </c>
      <c r="H70" s="157">
        <f t="shared" si="1"/>
        <v>0.99299849921174199</v>
      </c>
    </row>
    <row r="71" spans="1:10" ht="34.5" customHeight="1" x14ac:dyDescent="0.2">
      <c r="A71" s="100" t="s">
        <v>502</v>
      </c>
      <c r="B71" s="4" t="s">
        <v>81</v>
      </c>
      <c r="C71" s="4" t="s">
        <v>517</v>
      </c>
      <c r="D71" s="4" t="s">
        <v>10</v>
      </c>
      <c r="E71" s="4" t="s">
        <v>503</v>
      </c>
      <c r="F71" s="177">
        <v>2905.14</v>
      </c>
      <c r="G71" s="177">
        <f>'4'!H995</f>
        <v>2884.7996600000001</v>
      </c>
      <c r="H71" s="157">
        <f t="shared" si="1"/>
        <v>0.99299849921174199</v>
      </c>
    </row>
    <row r="72" spans="1:10" ht="18.75" hidden="1" customHeight="1" x14ac:dyDescent="0.2">
      <c r="A72" s="210" t="s">
        <v>521</v>
      </c>
      <c r="B72" s="4" t="s">
        <v>81</v>
      </c>
      <c r="C72" s="4" t="s">
        <v>522</v>
      </c>
      <c r="D72" s="4" t="s">
        <v>523</v>
      </c>
      <c r="E72" s="4" t="s">
        <v>180</v>
      </c>
      <c r="F72" s="175">
        <f>F73</f>
        <v>0</v>
      </c>
      <c r="G72" s="175">
        <f>G73</f>
        <v>0</v>
      </c>
      <c r="H72" s="157" t="e">
        <f t="shared" si="1"/>
        <v>#DIV/0!</v>
      </c>
    </row>
    <row r="73" spans="1:10" ht="33" hidden="1" customHeight="1" x14ac:dyDescent="0.2">
      <c r="A73" s="210" t="s">
        <v>524</v>
      </c>
      <c r="B73" s="4" t="s">
        <v>81</v>
      </c>
      <c r="C73" s="4" t="s">
        <v>522</v>
      </c>
      <c r="D73" s="4" t="s">
        <v>525</v>
      </c>
      <c r="E73" s="4" t="s">
        <v>180</v>
      </c>
      <c r="F73" s="175">
        <f>F75</f>
        <v>0</v>
      </c>
      <c r="G73" s="175">
        <f>G75</f>
        <v>0</v>
      </c>
      <c r="H73" s="157" t="e">
        <f t="shared" si="1"/>
        <v>#DIV/0!</v>
      </c>
    </row>
    <row r="74" spans="1:10" ht="16.5" hidden="1" customHeight="1" x14ac:dyDescent="0.2">
      <c r="A74" s="210" t="s">
        <v>510</v>
      </c>
      <c r="B74" s="4" t="s">
        <v>81</v>
      </c>
      <c r="C74" s="4" t="s">
        <v>522</v>
      </c>
      <c r="D74" s="4" t="s">
        <v>525</v>
      </c>
      <c r="E74" s="4" t="s">
        <v>511</v>
      </c>
      <c r="F74" s="175">
        <f>F75</f>
        <v>0</v>
      </c>
      <c r="G74" s="175">
        <f>G75</f>
        <v>0</v>
      </c>
      <c r="H74" s="157" t="e">
        <f t="shared" si="1"/>
        <v>#DIV/0!</v>
      </c>
    </row>
    <row r="75" spans="1:10" ht="18.75" hidden="1" customHeight="1" x14ac:dyDescent="0.2">
      <c r="A75" s="210" t="s">
        <v>526</v>
      </c>
      <c r="B75" s="4" t="s">
        <v>81</v>
      </c>
      <c r="C75" s="4" t="s">
        <v>522</v>
      </c>
      <c r="D75" s="4" t="s">
        <v>525</v>
      </c>
      <c r="E75" s="4" t="s">
        <v>527</v>
      </c>
      <c r="F75" s="175"/>
      <c r="G75" s="175"/>
      <c r="H75" s="157" t="e">
        <f t="shared" si="1"/>
        <v>#DIV/0!</v>
      </c>
    </row>
    <row r="76" spans="1:10" ht="39" hidden="1" customHeight="1" x14ac:dyDescent="0.2">
      <c r="A76" s="211" t="s">
        <v>528</v>
      </c>
      <c r="B76" s="14" t="s">
        <v>81</v>
      </c>
      <c r="C76" s="14" t="s">
        <v>169</v>
      </c>
      <c r="D76" s="14" t="s">
        <v>496</v>
      </c>
      <c r="E76" s="14" t="s">
        <v>180</v>
      </c>
      <c r="F76" s="182">
        <f t="shared" ref="F76:G80" si="6">F77</f>
        <v>0</v>
      </c>
      <c r="G76" s="182">
        <f t="shared" si="6"/>
        <v>0</v>
      </c>
      <c r="H76" s="157" t="e">
        <f t="shared" si="1"/>
        <v>#DIV/0!</v>
      </c>
    </row>
    <row r="77" spans="1:10" ht="39" hidden="1" customHeight="1" x14ac:dyDescent="0.2">
      <c r="A77" s="210" t="s">
        <v>529</v>
      </c>
      <c r="B77" s="4" t="s">
        <v>81</v>
      </c>
      <c r="C77" s="4" t="s">
        <v>169</v>
      </c>
      <c r="D77" s="4" t="s">
        <v>5</v>
      </c>
      <c r="E77" s="4" t="s">
        <v>180</v>
      </c>
      <c r="F77" s="175">
        <f t="shared" si="6"/>
        <v>0</v>
      </c>
      <c r="G77" s="175">
        <f t="shared" si="6"/>
        <v>0</v>
      </c>
      <c r="H77" s="157" t="e">
        <f t="shared" si="1"/>
        <v>#DIV/0!</v>
      </c>
    </row>
    <row r="78" spans="1:10" ht="39" hidden="1" customHeight="1" x14ac:dyDescent="0.2">
      <c r="A78" s="210" t="s">
        <v>83</v>
      </c>
      <c r="B78" s="4" t="s">
        <v>81</v>
      </c>
      <c r="C78" s="4" t="s">
        <v>169</v>
      </c>
      <c r="D78" s="4" t="s">
        <v>6</v>
      </c>
      <c r="E78" s="4" t="s">
        <v>180</v>
      </c>
      <c r="F78" s="175">
        <f t="shared" si="6"/>
        <v>0</v>
      </c>
      <c r="G78" s="175">
        <f t="shared" si="6"/>
        <v>0</v>
      </c>
      <c r="H78" s="157" t="e">
        <f t="shared" si="1"/>
        <v>#DIV/0!</v>
      </c>
    </row>
    <row r="79" spans="1:10" ht="39" hidden="1" customHeight="1" x14ac:dyDescent="0.2">
      <c r="A79" s="210" t="s">
        <v>219</v>
      </c>
      <c r="B79" s="4" t="s">
        <v>81</v>
      </c>
      <c r="C79" s="4" t="s">
        <v>169</v>
      </c>
      <c r="D79" s="4" t="s">
        <v>220</v>
      </c>
      <c r="E79" s="4" t="s">
        <v>180</v>
      </c>
      <c r="F79" s="175">
        <f t="shared" si="6"/>
        <v>0</v>
      </c>
      <c r="G79" s="175">
        <f t="shared" si="6"/>
        <v>0</v>
      </c>
      <c r="H79" s="157" t="e">
        <f t="shared" si="1"/>
        <v>#DIV/0!</v>
      </c>
    </row>
    <row r="80" spans="1:10" ht="39" hidden="1" customHeight="1" x14ac:dyDescent="0.2">
      <c r="A80" s="210" t="s">
        <v>510</v>
      </c>
      <c r="B80" s="4" t="s">
        <v>81</v>
      </c>
      <c r="C80" s="4" t="s">
        <v>169</v>
      </c>
      <c r="D80" s="4" t="s">
        <v>220</v>
      </c>
      <c r="E80" s="4" t="s">
        <v>511</v>
      </c>
      <c r="F80" s="175">
        <f t="shared" si="6"/>
        <v>0</v>
      </c>
      <c r="G80" s="175">
        <f t="shared" si="6"/>
        <v>0</v>
      </c>
      <c r="H80" s="157" t="e">
        <f t="shared" ref="H80:H143" si="7">G80/F80</f>
        <v>#DIV/0!</v>
      </c>
    </row>
    <row r="81" spans="1:8" ht="17.25" hidden="1" customHeight="1" x14ac:dyDescent="0.25">
      <c r="A81" s="212" t="s">
        <v>530</v>
      </c>
      <c r="B81" s="4" t="s">
        <v>81</v>
      </c>
      <c r="C81" s="4" t="s">
        <v>169</v>
      </c>
      <c r="D81" s="4" t="s">
        <v>220</v>
      </c>
      <c r="E81" s="4" t="s">
        <v>531</v>
      </c>
      <c r="F81" s="175"/>
      <c r="G81" s="175"/>
      <c r="H81" s="157" t="e">
        <f t="shared" si="7"/>
        <v>#DIV/0!</v>
      </c>
    </row>
    <row r="82" spans="1:8" s="207" customFormat="1" ht="19.5" customHeight="1" x14ac:dyDescent="0.2">
      <c r="A82" s="213" t="s">
        <v>521</v>
      </c>
      <c r="B82" s="79" t="s">
        <v>81</v>
      </c>
      <c r="C82" s="79" t="s">
        <v>522</v>
      </c>
      <c r="D82" s="79" t="s">
        <v>496</v>
      </c>
      <c r="E82" s="79" t="s">
        <v>180</v>
      </c>
      <c r="F82" s="174">
        <f>F83</f>
        <v>20131.71</v>
      </c>
      <c r="G82" s="174">
        <f t="shared" ref="F82:G86" si="8">G83</f>
        <v>0</v>
      </c>
      <c r="H82" s="156">
        <f t="shared" si="7"/>
        <v>0</v>
      </c>
    </row>
    <row r="83" spans="1:8" ht="33.75" customHeight="1" x14ac:dyDescent="0.2">
      <c r="A83" s="214" t="s">
        <v>499</v>
      </c>
      <c r="B83" s="4" t="s">
        <v>81</v>
      </c>
      <c r="C83" s="4" t="s">
        <v>522</v>
      </c>
      <c r="D83" s="77" t="s">
        <v>5</v>
      </c>
      <c r="E83" s="77" t="s">
        <v>180</v>
      </c>
      <c r="F83" s="175">
        <f t="shared" si="8"/>
        <v>20131.71</v>
      </c>
      <c r="G83" s="175">
        <f t="shared" si="8"/>
        <v>0</v>
      </c>
      <c r="H83" s="157">
        <f t="shared" si="7"/>
        <v>0</v>
      </c>
    </row>
    <row r="84" spans="1:8" ht="49.5" customHeight="1" x14ac:dyDescent="0.2">
      <c r="A84" s="214" t="s">
        <v>83</v>
      </c>
      <c r="B84" s="4" t="s">
        <v>81</v>
      </c>
      <c r="C84" s="4" t="s">
        <v>522</v>
      </c>
      <c r="D84" s="77" t="s">
        <v>6</v>
      </c>
      <c r="E84" s="77" t="s">
        <v>180</v>
      </c>
      <c r="F84" s="175">
        <f t="shared" si="8"/>
        <v>20131.71</v>
      </c>
      <c r="G84" s="175">
        <f t="shared" si="8"/>
        <v>0</v>
      </c>
      <c r="H84" s="157">
        <f t="shared" si="7"/>
        <v>0</v>
      </c>
    </row>
    <row r="85" spans="1:8" ht="33" customHeight="1" x14ac:dyDescent="0.2">
      <c r="A85" s="214" t="s">
        <v>253</v>
      </c>
      <c r="B85" s="4" t="s">
        <v>81</v>
      </c>
      <c r="C85" s="4" t="s">
        <v>522</v>
      </c>
      <c r="D85" s="4" t="s">
        <v>254</v>
      </c>
      <c r="E85" s="77" t="s">
        <v>180</v>
      </c>
      <c r="F85" s="175">
        <f t="shared" si="8"/>
        <v>20131.71</v>
      </c>
      <c r="G85" s="175">
        <f t="shared" si="8"/>
        <v>0</v>
      </c>
      <c r="H85" s="157">
        <f t="shared" si="7"/>
        <v>0</v>
      </c>
    </row>
    <row r="86" spans="1:8" ht="20.25" customHeight="1" x14ac:dyDescent="0.2">
      <c r="A86" s="214" t="s">
        <v>510</v>
      </c>
      <c r="B86" s="4" t="s">
        <v>81</v>
      </c>
      <c r="C86" s="4" t="s">
        <v>522</v>
      </c>
      <c r="D86" s="4" t="s">
        <v>254</v>
      </c>
      <c r="E86" s="77" t="s">
        <v>511</v>
      </c>
      <c r="F86" s="175">
        <f t="shared" si="8"/>
        <v>20131.71</v>
      </c>
      <c r="G86" s="175">
        <f t="shared" si="8"/>
        <v>0</v>
      </c>
      <c r="H86" s="157">
        <f t="shared" si="7"/>
        <v>0</v>
      </c>
    </row>
    <row r="87" spans="1:8" ht="18" customHeight="1" x14ac:dyDescent="0.2">
      <c r="A87" s="214" t="s">
        <v>526</v>
      </c>
      <c r="B87" s="4" t="s">
        <v>81</v>
      </c>
      <c r="C87" s="4" t="s">
        <v>522</v>
      </c>
      <c r="D87" s="4" t="s">
        <v>254</v>
      </c>
      <c r="E87" s="77" t="s">
        <v>527</v>
      </c>
      <c r="F87" s="177">
        <v>20131.71</v>
      </c>
      <c r="G87" s="177">
        <f>'4'!H44</f>
        <v>0</v>
      </c>
      <c r="H87" s="157">
        <f t="shared" si="7"/>
        <v>0</v>
      </c>
    </row>
    <row r="88" spans="1:8" s="207" customFormat="1" ht="18.75" customHeight="1" x14ac:dyDescent="0.2">
      <c r="A88" s="215" t="s">
        <v>532</v>
      </c>
      <c r="B88" s="79" t="s">
        <v>81</v>
      </c>
      <c r="C88" s="79" t="s">
        <v>533</v>
      </c>
      <c r="D88" s="79" t="s">
        <v>496</v>
      </c>
      <c r="E88" s="79" t="s">
        <v>180</v>
      </c>
      <c r="F88" s="174">
        <f>F89+F127+F180+F198+F116+F201+F204+F218+F221+F229+F137</f>
        <v>20443.639920000001</v>
      </c>
      <c r="G88" s="174">
        <f>G89+G127+G180+G198+G116+G201+G204+G218+G221+G229+G137</f>
        <v>19219.267950000001</v>
      </c>
      <c r="H88" s="156">
        <f t="shared" si="7"/>
        <v>0.94010988381759764</v>
      </c>
    </row>
    <row r="89" spans="1:8" ht="17.25" customHeight="1" x14ac:dyDescent="0.2">
      <c r="A89" s="210" t="s">
        <v>534</v>
      </c>
      <c r="B89" s="4" t="s">
        <v>81</v>
      </c>
      <c r="C89" s="4" t="s">
        <v>533</v>
      </c>
      <c r="D89" s="4" t="s">
        <v>496</v>
      </c>
      <c r="E89" s="4" t="s">
        <v>180</v>
      </c>
      <c r="F89" s="175">
        <f>F90+F95+F100+F105+F110+F152+F114</f>
        <v>8080.9746300000006</v>
      </c>
      <c r="G89" s="175">
        <f>G90+G95+G100+G105+G110+G152+G114</f>
        <v>8080.9763499999999</v>
      </c>
      <c r="H89" s="157">
        <f t="shared" si="7"/>
        <v>1.0000002128456131</v>
      </c>
    </row>
    <row r="90" spans="1:8" s="27" customFormat="1" ht="68.25" customHeight="1" x14ac:dyDescent="0.2">
      <c r="A90" s="106" t="s">
        <v>535</v>
      </c>
      <c r="B90" s="12" t="s">
        <v>81</v>
      </c>
      <c r="C90" s="12" t="s">
        <v>533</v>
      </c>
      <c r="D90" s="12" t="s">
        <v>11</v>
      </c>
      <c r="E90" s="12" t="s">
        <v>180</v>
      </c>
      <c r="F90" s="178">
        <f>F91+F93</f>
        <v>1101.2190000000001</v>
      </c>
      <c r="G90" s="178">
        <f>G91+G93</f>
        <v>1101.2190000000001</v>
      </c>
      <c r="H90" s="157">
        <f t="shared" si="7"/>
        <v>1</v>
      </c>
    </row>
    <row r="91" spans="1:8" ht="96" customHeight="1" x14ac:dyDescent="0.2">
      <c r="A91" s="100" t="s">
        <v>500</v>
      </c>
      <c r="B91" s="4" t="s">
        <v>81</v>
      </c>
      <c r="C91" s="4" t="s">
        <v>533</v>
      </c>
      <c r="D91" s="4" t="s">
        <v>11</v>
      </c>
      <c r="E91" s="4" t="s">
        <v>501</v>
      </c>
      <c r="F91" s="177">
        <f>F92</f>
        <v>1078.8103600000002</v>
      </c>
      <c r="G91" s="175">
        <f>G92</f>
        <v>1078.8103599999999</v>
      </c>
      <c r="H91" s="157">
        <f t="shared" si="7"/>
        <v>0.99999999999999978</v>
      </c>
    </row>
    <row r="92" spans="1:8" ht="33" customHeight="1" x14ac:dyDescent="0.2">
      <c r="A92" s="100" t="s">
        <v>502</v>
      </c>
      <c r="B92" s="4" t="s">
        <v>81</v>
      </c>
      <c r="C92" s="4" t="s">
        <v>533</v>
      </c>
      <c r="D92" s="4" t="s">
        <v>11</v>
      </c>
      <c r="E92" s="4" t="s">
        <v>503</v>
      </c>
      <c r="F92" s="177">
        <f>714.291+1.8+21+215.716+114.257+11.74636</f>
        <v>1078.8103600000002</v>
      </c>
      <c r="G92" s="177">
        <f>'4'!H49</f>
        <v>1078.8103599999999</v>
      </c>
      <c r="H92" s="157">
        <f t="shared" si="7"/>
        <v>0.99999999999999978</v>
      </c>
    </row>
    <row r="93" spans="1:8" ht="33.75" customHeight="1" x14ac:dyDescent="0.2">
      <c r="A93" s="100" t="s">
        <v>506</v>
      </c>
      <c r="B93" s="4" t="s">
        <v>81</v>
      </c>
      <c r="C93" s="4" t="s">
        <v>533</v>
      </c>
      <c r="D93" s="4" t="s">
        <v>11</v>
      </c>
      <c r="E93" s="4" t="s">
        <v>507</v>
      </c>
      <c r="F93" s="177">
        <f>F94</f>
        <v>22.408639999999973</v>
      </c>
      <c r="G93" s="175">
        <f>G94</f>
        <v>22.408639999999998</v>
      </c>
      <c r="H93" s="157">
        <f t="shared" si="7"/>
        <v>1.0000000000000011</v>
      </c>
    </row>
    <row r="94" spans="1:8" ht="48.75" customHeight="1" x14ac:dyDescent="0.2">
      <c r="A94" s="100" t="s">
        <v>508</v>
      </c>
      <c r="B94" s="4" t="s">
        <v>81</v>
      </c>
      <c r="C94" s="4" t="s">
        <v>533</v>
      </c>
      <c r="D94" s="4" t="s">
        <v>11</v>
      </c>
      <c r="E94" s="4" t="s">
        <v>509</v>
      </c>
      <c r="F94" s="177">
        <f>158.783-10.371-114.257-11.74636</f>
        <v>22.408639999999973</v>
      </c>
      <c r="G94" s="175">
        <f>'4'!H51</f>
        <v>22.408639999999998</v>
      </c>
      <c r="H94" s="157">
        <f t="shared" si="7"/>
        <v>1.0000000000000011</v>
      </c>
    </row>
    <row r="95" spans="1:8" s="35" customFormat="1" ht="48" customHeight="1" x14ac:dyDescent="0.2">
      <c r="A95" s="106" t="s">
        <v>536</v>
      </c>
      <c r="B95" s="12" t="s">
        <v>81</v>
      </c>
      <c r="C95" s="12" t="s">
        <v>533</v>
      </c>
      <c r="D95" s="11" t="s">
        <v>336</v>
      </c>
      <c r="E95" s="12" t="s">
        <v>180</v>
      </c>
      <c r="F95" s="179">
        <f>F96+F98</f>
        <v>1680.96309</v>
      </c>
      <c r="G95" s="178">
        <f>G96+G98</f>
        <v>1680.9669999999999</v>
      </c>
      <c r="H95" s="157">
        <f t="shared" si="7"/>
        <v>1.0000023260475042</v>
      </c>
    </row>
    <row r="96" spans="1:8" s="24" customFormat="1" ht="96.75" customHeight="1" x14ac:dyDescent="0.25">
      <c r="A96" s="100" t="s">
        <v>500</v>
      </c>
      <c r="B96" s="4" t="s">
        <v>81</v>
      </c>
      <c r="C96" s="4" t="s">
        <v>533</v>
      </c>
      <c r="D96" s="4" t="s">
        <v>336</v>
      </c>
      <c r="E96" s="4" t="s">
        <v>501</v>
      </c>
      <c r="F96" s="177">
        <f>F97</f>
        <v>1644.51</v>
      </c>
      <c r="G96" s="175">
        <f>G97</f>
        <v>1644.5139099999999</v>
      </c>
      <c r="H96" s="157">
        <f t="shared" si="7"/>
        <v>1.0000023776079197</v>
      </c>
    </row>
    <row r="97" spans="1:8" ht="31.5" customHeight="1" x14ac:dyDescent="0.2">
      <c r="A97" s="100" t="s">
        <v>502</v>
      </c>
      <c r="B97" s="4" t="s">
        <v>81</v>
      </c>
      <c r="C97" s="4" t="s">
        <v>533</v>
      </c>
      <c r="D97" s="4" t="s">
        <v>336</v>
      </c>
      <c r="E97" s="4" t="s">
        <v>503</v>
      </c>
      <c r="F97" s="177">
        <v>1644.51</v>
      </c>
      <c r="G97" s="177">
        <f>'4'!H54</f>
        <v>1644.5139099999999</v>
      </c>
      <c r="H97" s="157">
        <f t="shared" si="7"/>
        <v>1.0000023776079197</v>
      </c>
    </row>
    <row r="98" spans="1:8" ht="33.75" customHeight="1" x14ac:dyDescent="0.2">
      <c r="A98" s="100" t="s">
        <v>506</v>
      </c>
      <c r="B98" s="4" t="s">
        <v>81</v>
      </c>
      <c r="C98" s="4" t="s">
        <v>533</v>
      </c>
      <c r="D98" s="4" t="s">
        <v>336</v>
      </c>
      <c r="E98" s="4" t="s">
        <v>507</v>
      </c>
      <c r="F98" s="177">
        <f>F99</f>
        <v>36.453090000000003</v>
      </c>
      <c r="G98" s="175">
        <f>G99</f>
        <v>36.453090000000003</v>
      </c>
      <c r="H98" s="157">
        <f t="shared" si="7"/>
        <v>1</v>
      </c>
    </row>
    <row r="99" spans="1:8" ht="49.5" customHeight="1" x14ac:dyDescent="0.2">
      <c r="A99" s="100" t="s">
        <v>508</v>
      </c>
      <c r="B99" s="4" t="s">
        <v>81</v>
      </c>
      <c r="C99" s="4" t="s">
        <v>533</v>
      </c>
      <c r="D99" s="4" t="s">
        <v>336</v>
      </c>
      <c r="E99" s="4" t="s">
        <v>509</v>
      </c>
      <c r="F99" s="177">
        <f>22.3+5.98+8.17309</f>
        <v>36.453090000000003</v>
      </c>
      <c r="G99" s="177">
        <f>'4'!H56</f>
        <v>36.453090000000003</v>
      </c>
      <c r="H99" s="157">
        <f t="shared" si="7"/>
        <v>1</v>
      </c>
    </row>
    <row r="100" spans="1:8" s="27" customFormat="1" ht="49.5" customHeight="1" x14ac:dyDescent="0.2">
      <c r="A100" s="106" t="s">
        <v>537</v>
      </c>
      <c r="B100" s="12" t="s">
        <v>81</v>
      </c>
      <c r="C100" s="12" t="s">
        <v>533</v>
      </c>
      <c r="D100" s="12" t="s">
        <v>336</v>
      </c>
      <c r="E100" s="12" t="s">
        <v>180</v>
      </c>
      <c r="F100" s="179">
        <f>F101+F103</f>
        <v>1182.14319</v>
      </c>
      <c r="G100" s="178">
        <f>G101+G103</f>
        <v>1182.1410000000001</v>
      </c>
      <c r="H100" s="157">
        <f t="shared" si="7"/>
        <v>0.99999814743254589</v>
      </c>
    </row>
    <row r="101" spans="1:8" ht="97.5" customHeight="1" x14ac:dyDescent="0.2">
      <c r="A101" s="100" t="s">
        <v>500</v>
      </c>
      <c r="B101" s="4" t="s">
        <v>81</v>
      </c>
      <c r="C101" s="4" t="s">
        <v>533</v>
      </c>
      <c r="D101" s="4" t="s">
        <v>336</v>
      </c>
      <c r="E101" s="4" t="s">
        <v>501</v>
      </c>
      <c r="F101" s="177">
        <f>F102</f>
        <v>1178.75</v>
      </c>
      <c r="G101" s="175">
        <f>G102</f>
        <v>1178.7478100000001</v>
      </c>
      <c r="H101" s="157">
        <f t="shared" si="7"/>
        <v>0.99999814209968196</v>
      </c>
    </row>
    <row r="102" spans="1:8" ht="31.5" customHeight="1" x14ac:dyDescent="0.2">
      <c r="A102" s="100" t="s">
        <v>502</v>
      </c>
      <c r="B102" s="4" t="s">
        <v>81</v>
      </c>
      <c r="C102" s="4" t="s">
        <v>533</v>
      </c>
      <c r="D102" s="4" t="s">
        <v>336</v>
      </c>
      <c r="E102" s="4" t="s">
        <v>503</v>
      </c>
      <c r="F102" s="177">
        <v>1178.75</v>
      </c>
      <c r="G102" s="177">
        <f>'4'!H59</f>
        <v>1178.7478100000001</v>
      </c>
      <c r="H102" s="157">
        <f t="shared" si="7"/>
        <v>0.99999814209968196</v>
      </c>
    </row>
    <row r="103" spans="1:8" ht="35.25" customHeight="1" x14ac:dyDescent="0.2">
      <c r="A103" s="100" t="s">
        <v>506</v>
      </c>
      <c r="B103" s="4" t="s">
        <v>81</v>
      </c>
      <c r="C103" s="4" t="s">
        <v>533</v>
      </c>
      <c r="D103" s="4" t="s">
        <v>336</v>
      </c>
      <c r="E103" s="4" t="s">
        <v>507</v>
      </c>
      <c r="F103" s="177">
        <f>F104</f>
        <v>3.3931900000000002</v>
      </c>
      <c r="G103" s="175">
        <f>G104</f>
        <v>3.3931900000000002</v>
      </c>
      <c r="H103" s="157">
        <f t="shared" si="7"/>
        <v>1</v>
      </c>
    </row>
    <row r="104" spans="1:8" ht="48" customHeight="1" x14ac:dyDescent="0.2">
      <c r="A104" s="100" t="s">
        <v>508</v>
      </c>
      <c r="B104" s="4" t="s">
        <v>81</v>
      </c>
      <c r="C104" s="4" t="s">
        <v>533</v>
      </c>
      <c r="D104" s="4" t="s">
        <v>336</v>
      </c>
      <c r="E104" s="4" t="s">
        <v>509</v>
      </c>
      <c r="F104" s="177">
        <f>3.39319</f>
        <v>3.3931900000000002</v>
      </c>
      <c r="G104" s="177">
        <f>'4'!H61</f>
        <v>3.3931900000000002</v>
      </c>
      <c r="H104" s="157">
        <f t="shared" si="7"/>
        <v>1</v>
      </c>
    </row>
    <row r="105" spans="1:8" s="27" customFormat="1" ht="115.5" customHeight="1" x14ac:dyDescent="0.2">
      <c r="A105" s="106" t="s">
        <v>538</v>
      </c>
      <c r="B105" s="12" t="s">
        <v>81</v>
      </c>
      <c r="C105" s="12" t="s">
        <v>533</v>
      </c>
      <c r="D105" s="12" t="s">
        <v>539</v>
      </c>
      <c r="E105" s="12" t="s">
        <v>180</v>
      </c>
      <c r="F105" s="178">
        <f>F106+F108</f>
        <v>1447.646</v>
      </c>
      <c r="G105" s="178">
        <f>G106+G108</f>
        <v>1447.646</v>
      </c>
      <c r="H105" s="157">
        <f t="shared" si="7"/>
        <v>1</v>
      </c>
    </row>
    <row r="106" spans="1:8" ht="99" customHeight="1" x14ac:dyDescent="0.2">
      <c r="A106" s="100" t="s">
        <v>500</v>
      </c>
      <c r="B106" s="4" t="s">
        <v>81</v>
      </c>
      <c r="C106" s="4" t="s">
        <v>533</v>
      </c>
      <c r="D106" s="4" t="s">
        <v>539</v>
      </c>
      <c r="E106" s="4" t="s">
        <v>501</v>
      </c>
      <c r="F106" s="175">
        <f>F107</f>
        <v>1447.646</v>
      </c>
      <c r="G106" s="175">
        <f>G107</f>
        <v>1447.646</v>
      </c>
      <c r="H106" s="157">
        <f t="shared" si="7"/>
        <v>1</v>
      </c>
    </row>
    <row r="107" spans="1:8" ht="35.25" customHeight="1" x14ac:dyDescent="0.2">
      <c r="A107" s="100" t="s">
        <v>502</v>
      </c>
      <c r="B107" s="4" t="s">
        <v>81</v>
      </c>
      <c r="C107" s="4" t="s">
        <v>533</v>
      </c>
      <c r="D107" s="4" t="s">
        <v>539</v>
      </c>
      <c r="E107" s="4" t="s">
        <v>503</v>
      </c>
      <c r="F107" s="177">
        <v>1447.646</v>
      </c>
      <c r="G107" s="177">
        <f>'4'!H64</f>
        <v>1447.646</v>
      </c>
      <c r="H107" s="157">
        <f t="shared" si="7"/>
        <v>1</v>
      </c>
    </row>
    <row r="108" spans="1:8" ht="33" hidden="1" customHeight="1" x14ac:dyDescent="0.2">
      <c r="A108" s="100" t="s">
        <v>506</v>
      </c>
      <c r="B108" s="4" t="s">
        <v>81</v>
      </c>
      <c r="C108" s="4" t="s">
        <v>533</v>
      </c>
      <c r="D108" s="4" t="s">
        <v>539</v>
      </c>
      <c r="E108" s="4" t="s">
        <v>507</v>
      </c>
      <c r="F108" s="177">
        <f>F109</f>
        <v>0</v>
      </c>
      <c r="G108" s="175">
        <f>G109</f>
        <v>0</v>
      </c>
      <c r="H108" s="157" t="e">
        <f t="shared" si="7"/>
        <v>#DIV/0!</v>
      </c>
    </row>
    <row r="109" spans="1:8" ht="47.45" hidden="1" customHeight="1" x14ac:dyDescent="0.2">
      <c r="A109" s="100" t="s">
        <v>508</v>
      </c>
      <c r="B109" s="4" t="s">
        <v>81</v>
      </c>
      <c r="C109" s="4" t="s">
        <v>533</v>
      </c>
      <c r="D109" s="4" t="s">
        <v>539</v>
      </c>
      <c r="E109" s="4" t="s">
        <v>509</v>
      </c>
      <c r="F109" s="177"/>
      <c r="G109" s="177"/>
      <c r="H109" s="157" t="e">
        <f t="shared" si="7"/>
        <v>#DIV/0!</v>
      </c>
    </row>
    <row r="110" spans="1:8" ht="81.75" customHeight="1" x14ac:dyDescent="0.2">
      <c r="A110" s="106" t="s">
        <v>884</v>
      </c>
      <c r="B110" s="12" t="s">
        <v>81</v>
      </c>
      <c r="C110" s="12" t="s">
        <v>533</v>
      </c>
      <c r="D110" s="12" t="s">
        <v>541</v>
      </c>
      <c r="E110" s="12" t="s">
        <v>180</v>
      </c>
      <c r="F110" s="179">
        <f>F112+F111</f>
        <v>721.30500000000006</v>
      </c>
      <c r="G110" s="178">
        <f>G112+G111</f>
        <v>721.30500000000006</v>
      </c>
      <c r="H110" s="157">
        <f t="shared" si="7"/>
        <v>1</v>
      </c>
    </row>
    <row r="111" spans="1:8" ht="42" customHeight="1" x14ac:dyDescent="0.2">
      <c r="A111" s="100" t="s">
        <v>502</v>
      </c>
      <c r="B111" s="4" t="s">
        <v>81</v>
      </c>
      <c r="C111" s="4" t="s">
        <v>533</v>
      </c>
      <c r="D111" s="70" t="s">
        <v>541</v>
      </c>
      <c r="E111" s="3" t="s">
        <v>503</v>
      </c>
      <c r="F111" s="179">
        <f>116.019+0.6+2.8+35.038+201.1+60.7+64.52515+17.10296-66.43323</f>
        <v>431.45188000000002</v>
      </c>
      <c r="G111" s="179">
        <f>'4'!H69</f>
        <v>431.45188000000002</v>
      </c>
      <c r="H111" s="157">
        <f t="shared" si="7"/>
        <v>1</v>
      </c>
    </row>
    <row r="112" spans="1:8" ht="37.5" customHeight="1" x14ac:dyDescent="0.2">
      <c r="A112" s="100" t="s">
        <v>506</v>
      </c>
      <c r="B112" s="4" t="s">
        <v>81</v>
      </c>
      <c r="C112" s="4" t="s">
        <v>533</v>
      </c>
      <c r="D112" s="3" t="s">
        <v>541</v>
      </c>
      <c r="E112" s="3" t="s">
        <v>507</v>
      </c>
      <c r="F112" s="177">
        <f>F113</f>
        <v>289.85311999999999</v>
      </c>
      <c r="G112" s="177">
        <f>G113</f>
        <v>289.85311999999999</v>
      </c>
      <c r="H112" s="157">
        <f t="shared" si="7"/>
        <v>1</v>
      </c>
    </row>
    <row r="113" spans="1:8" ht="48" customHeight="1" x14ac:dyDescent="0.2">
      <c r="A113" s="100" t="s">
        <v>508</v>
      </c>
      <c r="B113" s="4" t="s">
        <v>81</v>
      </c>
      <c r="C113" s="4" t="s">
        <v>533</v>
      </c>
      <c r="D113" s="3" t="s">
        <v>541</v>
      </c>
      <c r="E113" s="3" t="s">
        <v>509</v>
      </c>
      <c r="F113" s="177">
        <f>294.786-4.016+14.278-81.62811+66.43323</f>
        <v>289.85311999999999</v>
      </c>
      <c r="G113" s="177">
        <f>'4'!H71</f>
        <v>289.85311999999999</v>
      </c>
      <c r="H113" s="157">
        <f t="shared" si="7"/>
        <v>1</v>
      </c>
    </row>
    <row r="114" spans="1:8" ht="35.65" hidden="1" customHeight="1" x14ac:dyDescent="0.2">
      <c r="A114" s="100" t="s">
        <v>335</v>
      </c>
      <c r="B114" s="4" t="s">
        <v>81</v>
      </c>
      <c r="C114" s="4" t="s">
        <v>533</v>
      </c>
      <c r="D114" s="3" t="s">
        <v>337</v>
      </c>
      <c r="E114" s="3" t="s">
        <v>180</v>
      </c>
      <c r="F114" s="177">
        <f>F115</f>
        <v>0</v>
      </c>
      <c r="G114" s="177">
        <f>G115</f>
        <v>0</v>
      </c>
      <c r="H114" s="157" t="e">
        <f t="shared" si="7"/>
        <v>#DIV/0!</v>
      </c>
    </row>
    <row r="115" spans="1:8" ht="50.25" hidden="1" customHeight="1" x14ac:dyDescent="0.2">
      <c r="A115" s="100" t="s">
        <v>508</v>
      </c>
      <c r="B115" s="4" t="s">
        <v>81</v>
      </c>
      <c r="C115" s="4" t="s">
        <v>533</v>
      </c>
      <c r="D115" s="3" t="s">
        <v>337</v>
      </c>
      <c r="E115" s="3" t="s">
        <v>509</v>
      </c>
      <c r="F115" s="177"/>
      <c r="G115" s="177"/>
      <c r="H115" s="157" t="e">
        <f t="shared" si="7"/>
        <v>#DIV/0!</v>
      </c>
    </row>
    <row r="116" spans="1:8" ht="19.5" hidden="1" customHeight="1" x14ac:dyDescent="0.2">
      <c r="A116" s="243" t="s">
        <v>532</v>
      </c>
      <c r="B116" s="4" t="s">
        <v>81</v>
      </c>
      <c r="C116" s="4" t="s">
        <v>533</v>
      </c>
      <c r="D116" s="55" t="s">
        <v>496</v>
      </c>
      <c r="E116" s="55" t="s">
        <v>180</v>
      </c>
      <c r="F116" s="181">
        <f>F121+F118</f>
        <v>0</v>
      </c>
      <c r="G116" s="181">
        <f>G121+G118</f>
        <v>0</v>
      </c>
      <c r="H116" s="157" t="e">
        <f t="shared" si="7"/>
        <v>#DIV/0!</v>
      </c>
    </row>
    <row r="117" spans="1:8" s="27" customFormat="1" ht="81" hidden="1" customHeight="1" x14ac:dyDescent="0.2">
      <c r="A117" s="106" t="s">
        <v>542</v>
      </c>
      <c r="B117" s="4" t="s">
        <v>81</v>
      </c>
      <c r="C117" s="4" t="s">
        <v>533</v>
      </c>
      <c r="D117" s="70" t="s">
        <v>20</v>
      </c>
      <c r="E117" s="70" t="s">
        <v>180</v>
      </c>
      <c r="F117" s="179">
        <f t="shared" ref="F117:G119" si="9">F118</f>
        <v>0</v>
      </c>
      <c r="G117" s="179">
        <f t="shared" si="9"/>
        <v>0</v>
      </c>
      <c r="H117" s="157" t="e">
        <f t="shared" si="7"/>
        <v>#DIV/0!</v>
      </c>
    </row>
    <row r="118" spans="1:8" ht="67.5" hidden="1" customHeight="1" x14ac:dyDescent="0.2">
      <c r="A118" s="100" t="s">
        <v>543</v>
      </c>
      <c r="B118" s="4" t="s">
        <v>81</v>
      </c>
      <c r="C118" s="4" t="s">
        <v>533</v>
      </c>
      <c r="D118" s="3" t="s">
        <v>74</v>
      </c>
      <c r="E118" s="3" t="s">
        <v>544</v>
      </c>
      <c r="F118" s="177">
        <f t="shared" si="9"/>
        <v>0</v>
      </c>
      <c r="G118" s="177">
        <f t="shared" si="9"/>
        <v>0</v>
      </c>
      <c r="H118" s="157" t="e">
        <f t="shared" si="7"/>
        <v>#DIV/0!</v>
      </c>
    </row>
    <row r="119" spans="1:8" ht="51" hidden="1" customHeight="1" x14ac:dyDescent="0.2">
      <c r="A119" s="100" t="s">
        <v>545</v>
      </c>
      <c r="B119" s="4" t="s">
        <v>81</v>
      </c>
      <c r="C119" s="4" t="s">
        <v>533</v>
      </c>
      <c r="D119" s="3" t="s">
        <v>74</v>
      </c>
      <c r="E119" s="3" t="s">
        <v>544</v>
      </c>
      <c r="F119" s="177">
        <f t="shared" si="9"/>
        <v>0</v>
      </c>
      <c r="G119" s="177">
        <f t="shared" si="9"/>
        <v>0</v>
      </c>
      <c r="H119" s="157" t="e">
        <f t="shared" si="7"/>
        <v>#DIV/0!</v>
      </c>
    </row>
    <row r="120" spans="1:8" ht="19.5" hidden="1" customHeight="1" x14ac:dyDescent="0.2">
      <c r="A120" s="100" t="s">
        <v>546</v>
      </c>
      <c r="B120" s="4" t="s">
        <v>81</v>
      </c>
      <c r="C120" s="4" t="s">
        <v>533</v>
      </c>
      <c r="D120" s="3" t="s">
        <v>74</v>
      </c>
      <c r="E120" s="3" t="s">
        <v>547</v>
      </c>
      <c r="F120" s="177"/>
      <c r="G120" s="177"/>
      <c r="H120" s="157" t="e">
        <f t="shared" si="7"/>
        <v>#DIV/0!</v>
      </c>
    </row>
    <row r="121" spans="1:8" ht="81" hidden="1" customHeight="1" x14ac:dyDescent="0.2">
      <c r="A121" s="117" t="s">
        <v>548</v>
      </c>
      <c r="B121" s="4" t="s">
        <v>81</v>
      </c>
      <c r="C121" s="4" t="s">
        <v>533</v>
      </c>
      <c r="D121" s="3" t="s">
        <v>207</v>
      </c>
      <c r="E121" s="3" t="s">
        <v>180</v>
      </c>
      <c r="F121" s="177">
        <f t="shared" ref="F121:G122" si="10">F122</f>
        <v>0</v>
      </c>
      <c r="G121" s="177">
        <f t="shared" si="10"/>
        <v>0</v>
      </c>
      <c r="H121" s="157" t="e">
        <f t="shared" si="7"/>
        <v>#DIV/0!</v>
      </c>
    </row>
    <row r="122" spans="1:8" ht="51.75" hidden="1" customHeight="1" x14ac:dyDescent="0.2">
      <c r="A122" s="100" t="s">
        <v>545</v>
      </c>
      <c r="B122" s="4" t="s">
        <v>81</v>
      </c>
      <c r="C122" s="4" t="s">
        <v>533</v>
      </c>
      <c r="D122" s="3" t="s">
        <v>207</v>
      </c>
      <c r="E122" s="3" t="s">
        <v>544</v>
      </c>
      <c r="F122" s="177">
        <f t="shared" si="10"/>
        <v>0</v>
      </c>
      <c r="G122" s="177">
        <f t="shared" si="10"/>
        <v>0</v>
      </c>
      <c r="H122" s="157" t="e">
        <f t="shared" si="7"/>
        <v>#DIV/0!</v>
      </c>
    </row>
    <row r="123" spans="1:8" ht="17.25" hidden="1" customHeight="1" x14ac:dyDescent="0.2">
      <c r="A123" s="100" t="s">
        <v>546</v>
      </c>
      <c r="B123" s="4" t="s">
        <v>81</v>
      </c>
      <c r="C123" s="4" t="s">
        <v>533</v>
      </c>
      <c r="D123" s="3" t="s">
        <v>207</v>
      </c>
      <c r="E123" s="3" t="s">
        <v>547</v>
      </c>
      <c r="F123" s="177"/>
      <c r="G123" s="177"/>
      <c r="H123" s="157" t="e">
        <f t="shared" si="7"/>
        <v>#DIV/0!</v>
      </c>
    </row>
    <row r="124" spans="1:8" ht="67.150000000000006" hidden="1" customHeight="1" x14ac:dyDescent="0.2">
      <c r="A124" s="106" t="s">
        <v>325</v>
      </c>
      <c r="B124" s="12" t="s">
        <v>81</v>
      </c>
      <c r="C124" s="12" t="s">
        <v>533</v>
      </c>
      <c r="D124" s="70" t="s">
        <v>326</v>
      </c>
      <c r="E124" s="70" t="s">
        <v>180</v>
      </c>
      <c r="F124" s="179">
        <f t="shared" ref="F124:G125" si="11">F125</f>
        <v>0</v>
      </c>
      <c r="G124" s="179">
        <f t="shared" si="11"/>
        <v>0</v>
      </c>
      <c r="H124" s="157" t="e">
        <f t="shared" si="7"/>
        <v>#DIV/0!</v>
      </c>
    </row>
    <row r="125" spans="1:8" ht="78" hidden="1" customHeight="1" x14ac:dyDescent="0.2">
      <c r="A125" s="100" t="s">
        <v>500</v>
      </c>
      <c r="B125" s="4" t="s">
        <v>81</v>
      </c>
      <c r="C125" s="4" t="s">
        <v>533</v>
      </c>
      <c r="D125" s="3" t="s">
        <v>326</v>
      </c>
      <c r="E125" s="3" t="s">
        <v>501</v>
      </c>
      <c r="F125" s="177">
        <f t="shared" si="11"/>
        <v>0</v>
      </c>
      <c r="G125" s="177">
        <f t="shared" si="11"/>
        <v>0</v>
      </c>
      <c r="H125" s="157" t="e">
        <f t="shared" si="7"/>
        <v>#DIV/0!</v>
      </c>
    </row>
    <row r="126" spans="1:8" ht="35.65" hidden="1" customHeight="1" x14ac:dyDescent="0.2">
      <c r="A126" s="100" t="s">
        <v>502</v>
      </c>
      <c r="B126" s="4" t="s">
        <v>81</v>
      </c>
      <c r="C126" s="4" t="s">
        <v>533</v>
      </c>
      <c r="D126" s="3" t="s">
        <v>326</v>
      </c>
      <c r="E126" s="3" t="s">
        <v>503</v>
      </c>
      <c r="F126" s="177"/>
      <c r="G126" s="177"/>
      <c r="H126" s="157" t="e">
        <f t="shared" si="7"/>
        <v>#DIV/0!</v>
      </c>
    </row>
    <row r="127" spans="1:8" ht="34.5" customHeight="1" x14ac:dyDescent="0.2">
      <c r="A127" s="100" t="s">
        <v>499</v>
      </c>
      <c r="B127" s="4" t="s">
        <v>81</v>
      </c>
      <c r="C127" s="4" t="s">
        <v>533</v>
      </c>
      <c r="D127" s="3" t="s">
        <v>5</v>
      </c>
      <c r="E127" s="3" t="s">
        <v>180</v>
      </c>
      <c r="F127" s="177">
        <f>F128</f>
        <v>12199.665290000001</v>
      </c>
      <c r="G127" s="177">
        <f>G128</f>
        <v>11005.7916</v>
      </c>
      <c r="H127" s="157">
        <f t="shared" si="7"/>
        <v>0.90213881597402412</v>
      </c>
    </row>
    <row r="128" spans="1:8" ht="51" customHeight="1" x14ac:dyDescent="0.2">
      <c r="A128" s="100" t="s">
        <v>83</v>
      </c>
      <c r="B128" s="4" t="s">
        <v>81</v>
      </c>
      <c r="C128" s="4" t="s">
        <v>533</v>
      </c>
      <c r="D128" s="3" t="s">
        <v>6</v>
      </c>
      <c r="E128" s="3" t="s">
        <v>180</v>
      </c>
      <c r="F128" s="177">
        <f>F129+F134+F139+F142+F147+F165+F168+F174+F177</f>
        <v>12199.665290000001</v>
      </c>
      <c r="G128" s="177">
        <f>G129+G134+G139+G142+G147+G165+G168+G171+G174+G177</f>
        <v>11005.7916</v>
      </c>
      <c r="H128" s="157">
        <f t="shared" si="7"/>
        <v>0.90213881597402412</v>
      </c>
    </row>
    <row r="129" spans="1:8" s="27" customFormat="1" ht="49.5" customHeight="1" x14ac:dyDescent="0.2">
      <c r="A129" s="106" t="s">
        <v>549</v>
      </c>
      <c r="B129" s="12" t="s">
        <v>81</v>
      </c>
      <c r="C129" s="12" t="s">
        <v>533</v>
      </c>
      <c r="D129" s="70" t="s">
        <v>9</v>
      </c>
      <c r="E129" s="70" t="s">
        <v>180</v>
      </c>
      <c r="F129" s="179">
        <f>F130+F132</f>
        <v>7535.2052899999999</v>
      </c>
      <c r="G129" s="179">
        <f>G130+G132</f>
        <v>7382.2055700000001</v>
      </c>
      <c r="H129" s="157">
        <f t="shared" si="7"/>
        <v>0.97969534815421067</v>
      </c>
    </row>
    <row r="130" spans="1:8" ht="96" customHeight="1" x14ac:dyDescent="0.2">
      <c r="A130" s="100" t="s">
        <v>500</v>
      </c>
      <c r="B130" s="4" t="s">
        <v>81</v>
      </c>
      <c r="C130" s="4" t="s">
        <v>533</v>
      </c>
      <c r="D130" s="3" t="s">
        <v>9</v>
      </c>
      <c r="E130" s="3" t="s">
        <v>501</v>
      </c>
      <c r="F130" s="177">
        <f>F131</f>
        <v>7443.2052899999999</v>
      </c>
      <c r="G130" s="177">
        <f>G131</f>
        <v>7290.2055700000001</v>
      </c>
      <c r="H130" s="157">
        <f t="shared" si="7"/>
        <v>0.97944437724893119</v>
      </c>
    </row>
    <row r="131" spans="1:8" ht="34.5" customHeight="1" x14ac:dyDescent="0.2">
      <c r="A131" s="100" t="s">
        <v>502</v>
      </c>
      <c r="B131" s="4" t="s">
        <v>81</v>
      </c>
      <c r="C131" s="4" t="s">
        <v>533</v>
      </c>
      <c r="D131" s="3" t="s">
        <v>9</v>
      </c>
      <c r="E131" s="3" t="s">
        <v>503</v>
      </c>
      <c r="F131" s="177">
        <f>5461.2+45+1649.3+8.4+47.6+231.70529</f>
        <v>7443.2052899999999</v>
      </c>
      <c r="G131" s="177">
        <f>'4'!H84</f>
        <v>7290.2055700000001</v>
      </c>
      <c r="H131" s="157">
        <f t="shared" si="7"/>
        <v>0.97944437724893119</v>
      </c>
    </row>
    <row r="132" spans="1:8" ht="35.25" customHeight="1" x14ac:dyDescent="0.2">
      <c r="A132" s="100" t="s">
        <v>506</v>
      </c>
      <c r="B132" s="4" t="s">
        <v>81</v>
      </c>
      <c r="C132" s="4" t="s">
        <v>533</v>
      </c>
      <c r="D132" s="3" t="s">
        <v>9</v>
      </c>
      <c r="E132" s="3" t="s">
        <v>507</v>
      </c>
      <c r="F132" s="177">
        <f>F133</f>
        <v>92</v>
      </c>
      <c r="G132" s="177">
        <f>G133</f>
        <v>92</v>
      </c>
      <c r="H132" s="157">
        <f t="shared" si="7"/>
        <v>1</v>
      </c>
    </row>
    <row r="133" spans="1:8" ht="49.5" customHeight="1" x14ac:dyDescent="0.2">
      <c r="A133" s="100" t="s">
        <v>508</v>
      </c>
      <c r="B133" s="4" t="s">
        <v>81</v>
      </c>
      <c r="C133" s="4" t="s">
        <v>533</v>
      </c>
      <c r="D133" s="4" t="s">
        <v>9</v>
      </c>
      <c r="E133" s="4" t="s">
        <v>509</v>
      </c>
      <c r="F133" s="177">
        <f>137-45</f>
        <v>92</v>
      </c>
      <c r="G133" s="177">
        <f>'4'!H86</f>
        <v>92</v>
      </c>
      <c r="H133" s="157">
        <f t="shared" si="7"/>
        <v>1</v>
      </c>
    </row>
    <row r="134" spans="1:8" s="27" customFormat="1" ht="15.75" customHeight="1" x14ac:dyDescent="0.2">
      <c r="A134" s="106" t="s">
        <v>550</v>
      </c>
      <c r="B134" s="12" t="s">
        <v>81</v>
      </c>
      <c r="C134" s="12" t="s">
        <v>533</v>
      </c>
      <c r="D134" s="12" t="s">
        <v>12</v>
      </c>
      <c r="E134" s="12" t="s">
        <v>180</v>
      </c>
      <c r="F134" s="179">
        <f t="shared" ref="F134:G135" si="12">F135</f>
        <v>5.51</v>
      </c>
      <c r="G134" s="178">
        <f t="shared" si="12"/>
        <v>5.5110999999999999</v>
      </c>
      <c r="H134" s="157">
        <f t="shared" si="7"/>
        <v>1.0001996370235935</v>
      </c>
    </row>
    <row r="135" spans="1:8" ht="15.75" customHeight="1" x14ac:dyDescent="0.2">
      <c r="A135" s="100" t="s">
        <v>510</v>
      </c>
      <c r="B135" s="4" t="s">
        <v>81</v>
      </c>
      <c r="C135" s="4" t="s">
        <v>533</v>
      </c>
      <c r="D135" s="4" t="s">
        <v>12</v>
      </c>
      <c r="E135" s="4" t="s">
        <v>511</v>
      </c>
      <c r="F135" s="177">
        <f t="shared" si="12"/>
        <v>5.51</v>
      </c>
      <c r="G135" s="175">
        <f t="shared" si="12"/>
        <v>5.5110999999999999</v>
      </c>
      <c r="H135" s="157">
        <f t="shared" si="7"/>
        <v>1.0001996370235935</v>
      </c>
    </row>
    <row r="136" spans="1:8" ht="15.75" customHeight="1" x14ac:dyDescent="0.2">
      <c r="A136" s="100" t="s">
        <v>550</v>
      </c>
      <c r="B136" s="4" t="s">
        <v>81</v>
      </c>
      <c r="C136" s="4" t="s">
        <v>533</v>
      </c>
      <c r="D136" s="4" t="s">
        <v>12</v>
      </c>
      <c r="E136" s="4" t="s">
        <v>551</v>
      </c>
      <c r="F136" s="177">
        <v>5.51</v>
      </c>
      <c r="G136" s="177">
        <f>'4'!H89</f>
        <v>5.5110999999999999</v>
      </c>
      <c r="H136" s="157">
        <f t="shared" si="7"/>
        <v>1.0001996370235935</v>
      </c>
    </row>
    <row r="137" spans="1:8" ht="32.450000000000003" hidden="1" customHeight="1" x14ac:dyDescent="0.2">
      <c r="A137" s="99" t="s">
        <v>468</v>
      </c>
      <c r="B137" s="3" t="s">
        <v>81</v>
      </c>
      <c r="C137" s="3" t="s">
        <v>533</v>
      </c>
      <c r="D137" s="3" t="s">
        <v>9</v>
      </c>
      <c r="E137" s="3" t="s">
        <v>507</v>
      </c>
      <c r="F137" s="177">
        <f>F138</f>
        <v>0</v>
      </c>
      <c r="G137" s="177">
        <f>G138</f>
        <v>0</v>
      </c>
      <c r="H137" s="157" t="e">
        <f t="shared" si="7"/>
        <v>#DIV/0!</v>
      </c>
    </row>
    <row r="138" spans="1:8" ht="35.450000000000003" hidden="1" customHeight="1" x14ac:dyDescent="0.2">
      <c r="A138" s="100" t="s">
        <v>508</v>
      </c>
      <c r="B138" s="4" t="s">
        <v>81</v>
      </c>
      <c r="C138" s="4" t="s">
        <v>533</v>
      </c>
      <c r="D138" s="3" t="s">
        <v>9</v>
      </c>
      <c r="E138" s="4" t="s">
        <v>509</v>
      </c>
      <c r="F138" s="177"/>
      <c r="G138" s="175"/>
      <c r="H138" s="157" t="e">
        <f t="shared" si="7"/>
        <v>#DIV/0!</v>
      </c>
    </row>
    <row r="139" spans="1:8" s="27" customFormat="1" ht="63" customHeight="1" x14ac:dyDescent="0.2">
      <c r="A139" s="106" t="s">
        <v>552</v>
      </c>
      <c r="B139" s="12" t="s">
        <v>81</v>
      </c>
      <c r="C139" s="12" t="s">
        <v>533</v>
      </c>
      <c r="D139" s="12" t="s">
        <v>13</v>
      </c>
      <c r="E139" s="12" t="s">
        <v>180</v>
      </c>
      <c r="F139" s="179">
        <f t="shared" ref="F139:G140" si="13">F140</f>
        <v>860</v>
      </c>
      <c r="G139" s="178">
        <f t="shared" si="13"/>
        <v>704.5</v>
      </c>
      <c r="H139" s="157">
        <f t="shared" si="7"/>
        <v>0.81918604651162785</v>
      </c>
    </row>
    <row r="140" spans="1:8" ht="35.25" customHeight="1" x14ac:dyDescent="0.2">
      <c r="A140" s="100" t="s">
        <v>506</v>
      </c>
      <c r="B140" s="4" t="s">
        <v>81</v>
      </c>
      <c r="C140" s="4" t="s">
        <v>533</v>
      </c>
      <c r="D140" s="4" t="s">
        <v>13</v>
      </c>
      <c r="E140" s="4" t="s">
        <v>507</v>
      </c>
      <c r="F140" s="177">
        <f t="shared" si="13"/>
        <v>860</v>
      </c>
      <c r="G140" s="175">
        <f t="shared" si="13"/>
        <v>704.5</v>
      </c>
      <c r="H140" s="157">
        <f t="shared" si="7"/>
        <v>0.81918604651162785</v>
      </c>
    </row>
    <row r="141" spans="1:8" ht="49.5" customHeight="1" x14ac:dyDescent="0.2">
      <c r="A141" s="100" t="s">
        <v>508</v>
      </c>
      <c r="B141" s="4" t="s">
        <v>81</v>
      </c>
      <c r="C141" s="4" t="s">
        <v>533</v>
      </c>
      <c r="D141" s="4" t="s">
        <v>13</v>
      </c>
      <c r="E141" s="4" t="s">
        <v>509</v>
      </c>
      <c r="F141" s="177">
        <v>860</v>
      </c>
      <c r="G141" s="177">
        <f>'4'!H92</f>
        <v>704.5</v>
      </c>
      <c r="H141" s="157">
        <f t="shared" si="7"/>
        <v>0.81918604651162785</v>
      </c>
    </row>
    <row r="142" spans="1:8" ht="16.5" customHeight="1" x14ac:dyDescent="0.2">
      <c r="A142" s="106" t="s">
        <v>227</v>
      </c>
      <c r="B142" s="12" t="s">
        <v>81</v>
      </c>
      <c r="C142" s="12" t="s">
        <v>533</v>
      </c>
      <c r="D142" s="12" t="s">
        <v>228</v>
      </c>
      <c r="E142" s="12" t="s">
        <v>180</v>
      </c>
      <c r="F142" s="179">
        <f>F143+F145</f>
        <v>2551.77</v>
      </c>
      <c r="G142" s="178">
        <f>G143+G145</f>
        <v>1901.5125</v>
      </c>
      <c r="H142" s="157">
        <f t="shared" si="7"/>
        <v>0.74517393809003163</v>
      </c>
    </row>
    <row r="143" spans="1:8" ht="34.5" customHeight="1" x14ac:dyDescent="0.2">
      <c r="A143" s="100" t="s">
        <v>506</v>
      </c>
      <c r="B143" s="4" t="s">
        <v>81</v>
      </c>
      <c r="C143" s="4" t="s">
        <v>533</v>
      </c>
      <c r="D143" s="4" t="s">
        <v>228</v>
      </c>
      <c r="E143" s="4" t="s">
        <v>507</v>
      </c>
      <c r="F143" s="177">
        <f>F144</f>
        <v>2551.77</v>
      </c>
      <c r="G143" s="175">
        <f>G144</f>
        <v>1901.5125</v>
      </c>
      <c r="H143" s="157">
        <f t="shared" si="7"/>
        <v>0.74517393809003163</v>
      </c>
    </row>
    <row r="144" spans="1:8" ht="54.75" customHeight="1" x14ac:dyDescent="0.2">
      <c r="A144" s="100" t="s">
        <v>508</v>
      </c>
      <c r="B144" s="4" t="s">
        <v>81</v>
      </c>
      <c r="C144" s="4" t="s">
        <v>533</v>
      </c>
      <c r="D144" s="4" t="s">
        <v>228</v>
      </c>
      <c r="E144" s="4" t="s">
        <v>509</v>
      </c>
      <c r="F144" s="177">
        <v>2551.77</v>
      </c>
      <c r="G144" s="177">
        <f>'4'!H95</f>
        <v>1901.5125</v>
      </c>
      <c r="H144" s="157">
        <f t="shared" ref="H144:H207" si="14">G144/F144</f>
        <v>0.74517393809003163</v>
      </c>
    </row>
    <row r="145" spans="1:8" ht="21.75" hidden="1" customHeight="1" x14ac:dyDescent="0.2">
      <c r="A145" s="100" t="s">
        <v>510</v>
      </c>
      <c r="B145" s="4" t="s">
        <v>81</v>
      </c>
      <c r="C145" s="4" t="s">
        <v>533</v>
      </c>
      <c r="D145" s="4" t="s">
        <v>228</v>
      </c>
      <c r="E145" s="4" t="s">
        <v>511</v>
      </c>
      <c r="F145" s="177">
        <f>F146</f>
        <v>0</v>
      </c>
      <c r="G145" s="175">
        <f>G146</f>
        <v>0</v>
      </c>
      <c r="H145" s="157" t="e">
        <f t="shared" si="14"/>
        <v>#DIV/0!</v>
      </c>
    </row>
    <row r="146" spans="1:8" ht="21" hidden="1" customHeight="1" x14ac:dyDescent="0.2">
      <c r="A146" s="100" t="s">
        <v>512</v>
      </c>
      <c r="B146" s="4" t="s">
        <v>81</v>
      </c>
      <c r="C146" s="4" t="s">
        <v>533</v>
      </c>
      <c r="D146" s="4" t="s">
        <v>228</v>
      </c>
      <c r="E146" s="4" t="s">
        <v>513</v>
      </c>
      <c r="F146" s="177"/>
      <c r="G146" s="175"/>
      <c r="H146" s="157" t="e">
        <f t="shared" si="14"/>
        <v>#DIV/0!</v>
      </c>
    </row>
    <row r="147" spans="1:8" s="27" customFormat="1" ht="87.75" customHeight="1" x14ac:dyDescent="0.2">
      <c r="A147" s="102" t="s">
        <v>403</v>
      </c>
      <c r="B147" s="70" t="s">
        <v>81</v>
      </c>
      <c r="C147" s="70" t="s">
        <v>533</v>
      </c>
      <c r="D147" s="70" t="s">
        <v>404</v>
      </c>
      <c r="E147" s="70" t="s">
        <v>180</v>
      </c>
      <c r="F147" s="179">
        <f>F149+F150</f>
        <v>217.5</v>
      </c>
      <c r="G147" s="178">
        <f>G149+G150</f>
        <v>217.5</v>
      </c>
      <c r="H147" s="157">
        <f t="shared" si="14"/>
        <v>1</v>
      </c>
    </row>
    <row r="148" spans="1:8" s="27" customFormat="1" ht="36.75" customHeight="1" x14ac:dyDescent="0.2">
      <c r="A148" s="99" t="s">
        <v>506</v>
      </c>
      <c r="B148" s="3" t="s">
        <v>81</v>
      </c>
      <c r="C148" s="3" t="s">
        <v>533</v>
      </c>
      <c r="D148" s="70" t="s">
        <v>404</v>
      </c>
      <c r="E148" s="3" t="s">
        <v>507</v>
      </c>
      <c r="F148" s="177">
        <f>F149</f>
        <v>217.5</v>
      </c>
      <c r="G148" s="175">
        <f>G149</f>
        <v>217.5</v>
      </c>
      <c r="H148" s="157">
        <f t="shared" si="14"/>
        <v>1</v>
      </c>
    </row>
    <row r="149" spans="1:8" ht="48.75" customHeight="1" x14ac:dyDescent="0.2">
      <c r="A149" s="99" t="s">
        <v>508</v>
      </c>
      <c r="B149" s="3" t="s">
        <v>81</v>
      </c>
      <c r="C149" s="3" t="s">
        <v>533</v>
      </c>
      <c r="D149" s="70" t="s">
        <v>404</v>
      </c>
      <c r="E149" s="3" t="s">
        <v>509</v>
      </c>
      <c r="F149" s="177">
        <v>217.5</v>
      </c>
      <c r="G149" s="175">
        <f>'4'!H100</f>
        <v>217.5</v>
      </c>
      <c r="H149" s="157">
        <f t="shared" si="14"/>
        <v>1</v>
      </c>
    </row>
    <row r="150" spans="1:8" ht="21" hidden="1" customHeight="1" x14ac:dyDescent="0.2">
      <c r="A150" s="100" t="s">
        <v>510</v>
      </c>
      <c r="B150" s="4" t="s">
        <v>81</v>
      </c>
      <c r="C150" s="4" t="s">
        <v>533</v>
      </c>
      <c r="D150" s="4" t="s">
        <v>247</v>
      </c>
      <c r="E150" s="4" t="s">
        <v>511</v>
      </c>
      <c r="F150" s="177">
        <f>F151</f>
        <v>0</v>
      </c>
      <c r="G150" s="175">
        <f>G151</f>
        <v>0</v>
      </c>
      <c r="H150" s="157" t="e">
        <f t="shared" si="14"/>
        <v>#DIV/0!</v>
      </c>
    </row>
    <row r="151" spans="1:8" ht="16.149999999999999" hidden="1" customHeight="1" x14ac:dyDescent="0.2">
      <c r="A151" s="100" t="s">
        <v>512</v>
      </c>
      <c r="B151" s="4" t="s">
        <v>81</v>
      </c>
      <c r="C151" s="4" t="s">
        <v>533</v>
      </c>
      <c r="D151" s="4" t="s">
        <v>247</v>
      </c>
      <c r="E151" s="4" t="s">
        <v>513</v>
      </c>
      <c r="F151" s="177"/>
      <c r="G151" s="175"/>
      <c r="H151" s="157" t="e">
        <f t="shared" si="14"/>
        <v>#DIV/0!</v>
      </c>
    </row>
    <row r="152" spans="1:8" s="24" customFormat="1" ht="81" customHeight="1" x14ac:dyDescent="0.25">
      <c r="A152" s="103" t="s">
        <v>553</v>
      </c>
      <c r="B152" s="14" t="s">
        <v>81</v>
      </c>
      <c r="C152" s="14" t="s">
        <v>533</v>
      </c>
      <c r="D152" s="14" t="s">
        <v>496</v>
      </c>
      <c r="E152" s="14" t="s">
        <v>180</v>
      </c>
      <c r="F152" s="180">
        <f>F153+F159</f>
        <v>1947.6983500000001</v>
      </c>
      <c r="G152" s="182">
        <f>G153+G159</f>
        <v>1947.6983499999999</v>
      </c>
      <c r="H152" s="162">
        <f t="shared" si="14"/>
        <v>0.99999999999999989</v>
      </c>
    </row>
    <row r="153" spans="1:8" ht="38.25" customHeight="1" x14ac:dyDescent="0.2">
      <c r="A153" s="100" t="s">
        <v>529</v>
      </c>
      <c r="B153" s="4" t="s">
        <v>81</v>
      </c>
      <c r="C153" s="4" t="s">
        <v>533</v>
      </c>
      <c r="D153" s="4" t="s">
        <v>5</v>
      </c>
      <c r="E153" s="4" t="s">
        <v>180</v>
      </c>
      <c r="F153" s="175">
        <f>F154</f>
        <v>1947.6983500000001</v>
      </c>
      <c r="G153" s="175">
        <f>G154</f>
        <v>1947.6983499999999</v>
      </c>
      <c r="H153" s="157">
        <f t="shared" si="14"/>
        <v>0.99999999999999989</v>
      </c>
    </row>
    <row r="154" spans="1:8" ht="45.75" customHeight="1" x14ac:dyDescent="0.2">
      <c r="A154" s="100" t="s">
        <v>83</v>
      </c>
      <c r="B154" s="4" t="s">
        <v>81</v>
      </c>
      <c r="C154" s="4" t="s">
        <v>533</v>
      </c>
      <c r="D154" s="4" t="s">
        <v>6</v>
      </c>
      <c r="E154" s="4" t="s">
        <v>180</v>
      </c>
      <c r="F154" s="175">
        <f>F155+F157</f>
        <v>1947.6983500000001</v>
      </c>
      <c r="G154" s="175">
        <f>G155+G157</f>
        <v>1947.6983499999999</v>
      </c>
      <c r="H154" s="157">
        <f t="shared" si="14"/>
        <v>0.99999999999999989</v>
      </c>
    </row>
    <row r="155" spans="1:8" ht="96" customHeight="1" x14ac:dyDescent="0.2">
      <c r="A155" s="100" t="s">
        <v>500</v>
      </c>
      <c r="B155" s="4" t="s">
        <v>81</v>
      </c>
      <c r="C155" s="4" t="s">
        <v>533</v>
      </c>
      <c r="D155" s="2" t="s">
        <v>841</v>
      </c>
      <c r="E155" s="4" t="s">
        <v>501</v>
      </c>
      <c r="F155" s="177">
        <f>F156</f>
        <v>1314.4531100000002</v>
      </c>
      <c r="G155" s="175">
        <f>G156</f>
        <v>1314.4531099999999</v>
      </c>
      <c r="H155" s="157">
        <f t="shared" si="14"/>
        <v>0.99999999999999978</v>
      </c>
    </row>
    <row r="156" spans="1:8" ht="32.25" customHeight="1" x14ac:dyDescent="0.2">
      <c r="A156" s="100" t="s">
        <v>502</v>
      </c>
      <c r="B156" s="4" t="s">
        <v>81</v>
      </c>
      <c r="C156" s="4" t="s">
        <v>533</v>
      </c>
      <c r="D156" s="2" t="s">
        <v>841</v>
      </c>
      <c r="E156" s="4" t="s">
        <v>503</v>
      </c>
      <c r="F156" s="177">
        <f>940.346+283.98523+89.62703+0.49485</f>
        <v>1314.4531100000002</v>
      </c>
      <c r="G156" s="177">
        <f>'4'!H107</f>
        <v>1314.4531099999999</v>
      </c>
      <c r="H156" s="157">
        <f t="shared" si="14"/>
        <v>0.99999999999999978</v>
      </c>
    </row>
    <row r="157" spans="1:8" ht="37.5" customHeight="1" x14ac:dyDescent="0.2">
      <c r="A157" s="100" t="s">
        <v>506</v>
      </c>
      <c r="B157" s="4" t="s">
        <v>81</v>
      </c>
      <c r="C157" s="4" t="s">
        <v>533</v>
      </c>
      <c r="D157" s="2" t="s">
        <v>841</v>
      </c>
      <c r="E157" s="4" t="s">
        <v>507</v>
      </c>
      <c r="F157" s="177">
        <f>F158</f>
        <v>633.24523999999997</v>
      </c>
      <c r="G157" s="177">
        <f>G158</f>
        <v>633.24523999999997</v>
      </c>
      <c r="H157" s="157">
        <f t="shared" si="14"/>
        <v>1</v>
      </c>
    </row>
    <row r="158" spans="1:8" ht="49.5" customHeight="1" x14ac:dyDescent="0.2">
      <c r="A158" s="100" t="s">
        <v>508</v>
      </c>
      <c r="B158" s="4" t="s">
        <v>81</v>
      </c>
      <c r="C158" s="4" t="s">
        <v>533</v>
      </c>
      <c r="D158" s="2" t="s">
        <v>841</v>
      </c>
      <c r="E158" s="4" t="s">
        <v>509</v>
      </c>
      <c r="F158" s="177">
        <f>1.261+722.10612-89.62703-0.49485</f>
        <v>633.24523999999997</v>
      </c>
      <c r="G158" s="177">
        <f>'4'!H109</f>
        <v>633.24523999999997</v>
      </c>
      <c r="H158" s="157">
        <f t="shared" si="14"/>
        <v>1</v>
      </c>
    </row>
    <row r="159" spans="1:8" ht="49.5" hidden="1" customHeight="1" x14ac:dyDescent="0.2">
      <c r="A159" s="100" t="s">
        <v>529</v>
      </c>
      <c r="B159" s="4" t="s">
        <v>81</v>
      </c>
      <c r="C159" s="4" t="s">
        <v>533</v>
      </c>
      <c r="D159" s="4" t="s">
        <v>5</v>
      </c>
      <c r="E159" s="4" t="s">
        <v>180</v>
      </c>
      <c r="F159" s="177">
        <f>F160</f>
        <v>0</v>
      </c>
      <c r="G159" s="175">
        <f>G160</f>
        <v>0</v>
      </c>
      <c r="H159" s="157" t="e">
        <f t="shared" si="14"/>
        <v>#DIV/0!</v>
      </c>
    </row>
    <row r="160" spans="1:8" ht="49.5" hidden="1" customHeight="1" x14ac:dyDescent="0.2">
      <c r="A160" s="100" t="s">
        <v>83</v>
      </c>
      <c r="B160" s="4" t="s">
        <v>81</v>
      </c>
      <c r="C160" s="4" t="s">
        <v>533</v>
      </c>
      <c r="D160" s="4" t="s">
        <v>6</v>
      </c>
      <c r="E160" s="4" t="s">
        <v>180</v>
      </c>
      <c r="F160" s="177">
        <f>F161+F163</f>
        <v>0</v>
      </c>
      <c r="G160" s="175">
        <f>G161+G163</f>
        <v>0</v>
      </c>
      <c r="H160" s="157" t="e">
        <f t="shared" si="14"/>
        <v>#DIV/0!</v>
      </c>
    </row>
    <row r="161" spans="1:8" ht="93" hidden="1" customHeight="1" x14ac:dyDescent="0.2">
      <c r="A161" s="100" t="s">
        <v>500</v>
      </c>
      <c r="B161" s="4" t="s">
        <v>81</v>
      </c>
      <c r="C161" s="4" t="s">
        <v>533</v>
      </c>
      <c r="D161" s="4" t="s">
        <v>392</v>
      </c>
      <c r="E161" s="4" t="s">
        <v>501</v>
      </c>
      <c r="F161" s="177">
        <f>F162</f>
        <v>0</v>
      </c>
      <c r="G161" s="175">
        <f>G162</f>
        <v>0</v>
      </c>
      <c r="H161" s="157" t="e">
        <f t="shared" si="14"/>
        <v>#DIV/0!</v>
      </c>
    </row>
    <row r="162" spans="1:8" ht="41.45" hidden="1" customHeight="1" x14ac:dyDescent="0.2">
      <c r="A162" s="100" t="s">
        <v>502</v>
      </c>
      <c r="B162" s="4" t="s">
        <v>81</v>
      </c>
      <c r="C162" s="4" t="s">
        <v>533</v>
      </c>
      <c r="D162" s="4" t="s">
        <v>392</v>
      </c>
      <c r="E162" s="4" t="s">
        <v>503</v>
      </c>
      <c r="F162" s="177"/>
      <c r="G162" s="175"/>
      <c r="H162" s="157" t="e">
        <f t="shared" si="14"/>
        <v>#DIV/0!</v>
      </c>
    </row>
    <row r="163" spans="1:8" ht="49.5" hidden="1" customHeight="1" x14ac:dyDescent="0.2">
      <c r="A163" s="100" t="s">
        <v>506</v>
      </c>
      <c r="B163" s="4" t="s">
        <v>81</v>
      </c>
      <c r="C163" s="4" t="s">
        <v>533</v>
      </c>
      <c r="D163" s="4" t="s">
        <v>392</v>
      </c>
      <c r="E163" s="4" t="s">
        <v>507</v>
      </c>
      <c r="F163" s="177">
        <f>F164</f>
        <v>0</v>
      </c>
      <c r="G163" s="175">
        <f>G164</f>
        <v>0</v>
      </c>
      <c r="H163" s="157" t="e">
        <f t="shared" si="14"/>
        <v>#DIV/0!</v>
      </c>
    </row>
    <row r="164" spans="1:8" ht="49.5" hidden="1" customHeight="1" x14ac:dyDescent="0.2">
      <c r="A164" s="100" t="s">
        <v>508</v>
      </c>
      <c r="B164" s="4" t="s">
        <v>81</v>
      </c>
      <c r="C164" s="4" t="s">
        <v>533</v>
      </c>
      <c r="D164" s="4" t="s">
        <v>392</v>
      </c>
      <c r="E164" s="4" t="s">
        <v>509</v>
      </c>
      <c r="F164" s="177"/>
      <c r="G164" s="175"/>
      <c r="H164" s="157" t="e">
        <f t="shared" si="14"/>
        <v>#DIV/0!</v>
      </c>
    </row>
    <row r="165" spans="1:8" ht="46.15" hidden="1" customHeight="1" x14ac:dyDescent="0.2">
      <c r="A165" s="106" t="s">
        <v>314</v>
      </c>
      <c r="B165" s="12" t="s">
        <v>81</v>
      </c>
      <c r="C165" s="12" t="s">
        <v>533</v>
      </c>
      <c r="D165" s="12" t="s">
        <v>315</v>
      </c>
      <c r="E165" s="12" t="s">
        <v>180</v>
      </c>
      <c r="F165" s="179">
        <f t="shared" ref="F165:G166" si="15">F166</f>
        <v>0</v>
      </c>
      <c r="G165" s="178">
        <f t="shared" si="15"/>
        <v>0</v>
      </c>
      <c r="H165" s="157" t="e">
        <f t="shared" si="14"/>
        <v>#DIV/0!</v>
      </c>
    </row>
    <row r="166" spans="1:8" ht="35.65" hidden="1" customHeight="1" x14ac:dyDescent="0.2">
      <c r="A166" s="100" t="s">
        <v>506</v>
      </c>
      <c r="B166" s="4" t="s">
        <v>81</v>
      </c>
      <c r="C166" s="4" t="s">
        <v>533</v>
      </c>
      <c r="D166" s="4" t="s">
        <v>315</v>
      </c>
      <c r="E166" s="4" t="s">
        <v>507</v>
      </c>
      <c r="F166" s="177">
        <f t="shared" si="15"/>
        <v>0</v>
      </c>
      <c r="G166" s="175">
        <f t="shared" si="15"/>
        <v>0</v>
      </c>
      <c r="H166" s="157" t="e">
        <f t="shared" si="14"/>
        <v>#DIV/0!</v>
      </c>
    </row>
    <row r="167" spans="1:8" ht="48.6" hidden="1" customHeight="1" x14ac:dyDescent="0.2">
      <c r="A167" s="100" t="s">
        <v>508</v>
      </c>
      <c r="B167" s="4" t="s">
        <v>81</v>
      </c>
      <c r="C167" s="4" t="s">
        <v>533</v>
      </c>
      <c r="D167" s="4" t="s">
        <v>315</v>
      </c>
      <c r="E167" s="4" t="s">
        <v>509</v>
      </c>
      <c r="F167" s="177"/>
      <c r="G167" s="175"/>
      <c r="H167" s="157" t="e">
        <f t="shared" si="14"/>
        <v>#DIV/0!</v>
      </c>
    </row>
    <row r="168" spans="1:8" ht="34.9" customHeight="1" x14ac:dyDescent="0.2">
      <c r="A168" s="103" t="s">
        <v>366</v>
      </c>
      <c r="B168" s="14" t="s">
        <v>81</v>
      </c>
      <c r="C168" s="14" t="s">
        <v>533</v>
      </c>
      <c r="D168" s="14" t="s">
        <v>367</v>
      </c>
      <c r="E168" s="14" t="s">
        <v>180</v>
      </c>
      <c r="F168" s="180">
        <f t="shared" ref="F168:G169" si="16">F169</f>
        <v>49.68</v>
      </c>
      <c r="G168" s="182">
        <f t="shared" si="16"/>
        <v>36.475000000000001</v>
      </c>
      <c r="H168" s="162">
        <f t="shared" si="14"/>
        <v>0.73419887278582929</v>
      </c>
    </row>
    <row r="169" spans="1:8" ht="36.6" customHeight="1" x14ac:dyDescent="0.2">
      <c r="A169" s="100" t="s">
        <v>506</v>
      </c>
      <c r="B169" s="4" t="s">
        <v>81</v>
      </c>
      <c r="C169" s="4" t="s">
        <v>533</v>
      </c>
      <c r="D169" s="4" t="s">
        <v>367</v>
      </c>
      <c r="E169" s="4" t="s">
        <v>507</v>
      </c>
      <c r="F169" s="177">
        <f t="shared" si="16"/>
        <v>49.68</v>
      </c>
      <c r="G169" s="175">
        <f t="shared" si="16"/>
        <v>36.475000000000001</v>
      </c>
      <c r="H169" s="157">
        <f t="shared" si="14"/>
        <v>0.73419887278582929</v>
      </c>
    </row>
    <row r="170" spans="1:8" ht="49.15" customHeight="1" x14ac:dyDescent="0.2">
      <c r="A170" s="100" t="s">
        <v>508</v>
      </c>
      <c r="B170" s="4" t="s">
        <v>81</v>
      </c>
      <c r="C170" s="4" t="s">
        <v>533</v>
      </c>
      <c r="D170" s="4" t="s">
        <v>367</v>
      </c>
      <c r="E170" s="4" t="s">
        <v>509</v>
      </c>
      <c r="F170" s="177">
        <v>49.68</v>
      </c>
      <c r="G170" s="175">
        <f>'4'!H119</f>
        <v>36.475000000000001</v>
      </c>
      <c r="H170" s="157">
        <f t="shared" si="14"/>
        <v>0.73419887278582929</v>
      </c>
    </row>
    <row r="171" spans="1:8" ht="81" hidden="1" customHeight="1" x14ac:dyDescent="0.2">
      <c r="A171" s="106" t="s">
        <v>403</v>
      </c>
      <c r="B171" s="12" t="s">
        <v>81</v>
      </c>
      <c r="C171" s="12" t="s">
        <v>533</v>
      </c>
      <c r="D171" s="12" t="s">
        <v>404</v>
      </c>
      <c r="E171" s="12" t="s">
        <v>180</v>
      </c>
      <c r="F171" s="179">
        <f t="shared" ref="F171:G172" si="17">F172</f>
        <v>0</v>
      </c>
      <c r="G171" s="178">
        <f t="shared" si="17"/>
        <v>0</v>
      </c>
      <c r="H171" s="157" t="e">
        <f t="shared" si="14"/>
        <v>#DIV/0!</v>
      </c>
    </row>
    <row r="172" spans="1:8" ht="49.15" hidden="1" customHeight="1" x14ac:dyDescent="0.2">
      <c r="A172" s="100" t="s">
        <v>506</v>
      </c>
      <c r="B172" s="4" t="s">
        <v>81</v>
      </c>
      <c r="C172" s="4" t="s">
        <v>533</v>
      </c>
      <c r="D172" s="4" t="s">
        <v>404</v>
      </c>
      <c r="E172" s="4" t="s">
        <v>507</v>
      </c>
      <c r="F172" s="177">
        <f t="shared" si="17"/>
        <v>0</v>
      </c>
      <c r="G172" s="175">
        <f t="shared" si="17"/>
        <v>0</v>
      </c>
      <c r="H172" s="157" t="e">
        <f t="shared" si="14"/>
        <v>#DIV/0!</v>
      </c>
    </row>
    <row r="173" spans="1:8" ht="49.15" hidden="1" customHeight="1" x14ac:dyDescent="0.2">
      <c r="A173" s="100" t="s">
        <v>508</v>
      </c>
      <c r="B173" s="4" t="s">
        <v>81</v>
      </c>
      <c r="C173" s="4" t="s">
        <v>533</v>
      </c>
      <c r="D173" s="4" t="s">
        <v>404</v>
      </c>
      <c r="E173" s="4" t="s">
        <v>509</v>
      </c>
      <c r="F173" s="177"/>
      <c r="G173" s="175"/>
      <c r="H173" s="157" t="e">
        <f t="shared" si="14"/>
        <v>#DIV/0!</v>
      </c>
    </row>
    <row r="174" spans="1:8" ht="48.75" customHeight="1" x14ac:dyDescent="0.2">
      <c r="A174" s="106" t="s">
        <v>405</v>
      </c>
      <c r="B174" s="12" t="s">
        <v>81</v>
      </c>
      <c r="C174" s="12" t="s">
        <v>533</v>
      </c>
      <c r="D174" s="12" t="s">
        <v>406</v>
      </c>
      <c r="E174" s="12" t="s">
        <v>180</v>
      </c>
      <c r="F174" s="179">
        <f t="shared" ref="F174:G175" si="18">F175</f>
        <v>980</v>
      </c>
      <c r="G174" s="178">
        <f t="shared" si="18"/>
        <v>758.08743000000004</v>
      </c>
      <c r="H174" s="157">
        <f t="shared" si="14"/>
        <v>0.77355860204081639</v>
      </c>
    </row>
    <row r="175" spans="1:8" ht="33.75" customHeight="1" x14ac:dyDescent="0.2">
      <c r="A175" s="100" t="s">
        <v>506</v>
      </c>
      <c r="B175" s="4" t="s">
        <v>81</v>
      </c>
      <c r="C175" s="4" t="s">
        <v>533</v>
      </c>
      <c r="D175" s="4" t="s">
        <v>406</v>
      </c>
      <c r="E175" s="4" t="s">
        <v>507</v>
      </c>
      <c r="F175" s="175">
        <f t="shared" si="18"/>
        <v>980</v>
      </c>
      <c r="G175" s="175">
        <f t="shared" si="18"/>
        <v>758.08743000000004</v>
      </c>
      <c r="H175" s="157">
        <f t="shared" si="14"/>
        <v>0.77355860204081639</v>
      </c>
    </row>
    <row r="176" spans="1:8" ht="49.15" customHeight="1" x14ac:dyDescent="0.2">
      <c r="A176" s="100" t="s">
        <v>508</v>
      </c>
      <c r="B176" s="4" t="s">
        <v>81</v>
      </c>
      <c r="C176" s="4" t="s">
        <v>533</v>
      </c>
      <c r="D176" s="4" t="s">
        <v>406</v>
      </c>
      <c r="E176" s="4" t="s">
        <v>509</v>
      </c>
      <c r="F176" s="177">
        <v>980</v>
      </c>
      <c r="G176" s="177">
        <f>'4'!H125</f>
        <v>758.08743000000004</v>
      </c>
      <c r="H176" s="157">
        <f t="shared" si="14"/>
        <v>0.77355860204081639</v>
      </c>
    </row>
    <row r="177" spans="1:8" ht="49.15" hidden="1" customHeight="1" x14ac:dyDescent="0.2">
      <c r="A177" s="102" t="s">
        <v>457</v>
      </c>
      <c r="B177" s="70" t="s">
        <v>81</v>
      </c>
      <c r="C177" s="70" t="s">
        <v>533</v>
      </c>
      <c r="D177" s="70" t="s">
        <v>456</v>
      </c>
      <c r="E177" s="70" t="s">
        <v>180</v>
      </c>
      <c r="F177" s="179">
        <f t="shared" ref="F177:G178" si="19">F178</f>
        <v>0</v>
      </c>
      <c r="G177" s="179">
        <f t="shared" si="19"/>
        <v>0</v>
      </c>
      <c r="H177" s="157" t="e">
        <f t="shared" si="14"/>
        <v>#DIV/0!</v>
      </c>
    </row>
    <row r="178" spans="1:8" ht="42" hidden="1" customHeight="1" x14ac:dyDescent="0.2">
      <c r="A178" s="99" t="s">
        <v>506</v>
      </c>
      <c r="B178" s="3" t="s">
        <v>81</v>
      </c>
      <c r="C178" s="3" t="s">
        <v>533</v>
      </c>
      <c r="D178" s="3" t="s">
        <v>456</v>
      </c>
      <c r="E178" s="3" t="s">
        <v>507</v>
      </c>
      <c r="F178" s="177">
        <f t="shared" si="19"/>
        <v>0</v>
      </c>
      <c r="G178" s="177">
        <f t="shared" si="19"/>
        <v>0</v>
      </c>
      <c r="H178" s="157" t="e">
        <f t="shared" si="14"/>
        <v>#DIV/0!</v>
      </c>
    </row>
    <row r="179" spans="1:8" ht="49.15" hidden="1" customHeight="1" x14ac:dyDescent="0.2">
      <c r="A179" s="99" t="s">
        <v>508</v>
      </c>
      <c r="B179" s="3" t="s">
        <v>81</v>
      </c>
      <c r="C179" s="3" t="s">
        <v>533</v>
      </c>
      <c r="D179" s="3" t="s">
        <v>456</v>
      </c>
      <c r="E179" s="3" t="s">
        <v>509</v>
      </c>
      <c r="F179" s="177"/>
      <c r="G179" s="177"/>
      <c r="H179" s="157" t="e">
        <f t="shared" si="14"/>
        <v>#DIV/0!</v>
      </c>
    </row>
    <row r="180" spans="1:8" s="27" customFormat="1" ht="47.25" customHeight="1" x14ac:dyDescent="0.2">
      <c r="A180" s="106" t="s">
        <v>554</v>
      </c>
      <c r="B180" s="12" t="s">
        <v>81</v>
      </c>
      <c r="C180" s="12" t="s">
        <v>533</v>
      </c>
      <c r="D180" s="12" t="s">
        <v>21</v>
      </c>
      <c r="E180" s="12" t="s">
        <v>180</v>
      </c>
      <c r="F180" s="178">
        <f>F181+F184+F192+F195</f>
        <v>93</v>
      </c>
      <c r="G180" s="178">
        <f>G181+G184+G192+G195</f>
        <v>82</v>
      </c>
      <c r="H180" s="157">
        <f t="shared" si="14"/>
        <v>0.88172043010752688</v>
      </c>
    </row>
    <row r="181" spans="1:8" s="216" customFormat="1" ht="35.25" hidden="1" customHeight="1" x14ac:dyDescent="0.2">
      <c r="A181" s="105" t="s">
        <v>555</v>
      </c>
      <c r="B181" s="4" t="s">
        <v>81</v>
      </c>
      <c r="C181" s="4" t="s">
        <v>533</v>
      </c>
      <c r="D181" s="11" t="s">
        <v>22</v>
      </c>
      <c r="E181" s="4" t="s">
        <v>180</v>
      </c>
      <c r="F181" s="175">
        <f t="shared" ref="F181:G182" si="20">F182</f>
        <v>0</v>
      </c>
      <c r="G181" s="175">
        <f t="shared" si="20"/>
        <v>0</v>
      </c>
      <c r="H181" s="157" t="e">
        <f t="shared" si="14"/>
        <v>#DIV/0!</v>
      </c>
    </row>
    <row r="182" spans="1:8" ht="39" hidden="1" customHeight="1" x14ac:dyDescent="0.2">
      <c r="A182" s="100" t="s">
        <v>506</v>
      </c>
      <c r="B182" s="4" t="s">
        <v>81</v>
      </c>
      <c r="C182" s="4" t="s">
        <v>533</v>
      </c>
      <c r="D182" s="11" t="s">
        <v>556</v>
      </c>
      <c r="E182" s="4" t="s">
        <v>507</v>
      </c>
      <c r="F182" s="175">
        <f t="shared" si="20"/>
        <v>0</v>
      </c>
      <c r="G182" s="175">
        <f t="shared" si="20"/>
        <v>0</v>
      </c>
      <c r="H182" s="157" t="e">
        <f t="shared" si="14"/>
        <v>#DIV/0!</v>
      </c>
    </row>
    <row r="183" spans="1:8" ht="47.25" hidden="1" customHeight="1" x14ac:dyDescent="0.2">
      <c r="A183" s="100" t="s">
        <v>508</v>
      </c>
      <c r="B183" s="4" t="s">
        <v>81</v>
      </c>
      <c r="C183" s="4" t="s">
        <v>533</v>
      </c>
      <c r="D183" s="11" t="s">
        <v>23</v>
      </c>
      <c r="E183" s="4" t="s">
        <v>509</v>
      </c>
      <c r="F183" s="175"/>
      <c r="G183" s="175"/>
      <c r="H183" s="157" t="e">
        <f t="shared" si="14"/>
        <v>#DIV/0!</v>
      </c>
    </row>
    <row r="184" spans="1:8" ht="36" hidden="1" customHeight="1" x14ac:dyDescent="0.2">
      <c r="A184" s="105" t="s">
        <v>134</v>
      </c>
      <c r="B184" s="4" t="s">
        <v>81</v>
      </c>
      <c r="C184" s="4" t="s">
        <v>533</v>
      </c>
      <c r="D184" s="11" t="s">
        <v>34</v>
      </c>
      <c r="E184" s="4" t="s">
        <v>180</v>
      </c>
      <c r="F184" s="175">
        <f t="shared" ref="F184:G187" si="21">F185</f>
        <v>0</v>
      </c>
      <c r="G184" s="175">
        <f t="shared" si="21"/>
        <v>0</v>
      </c>
      <c r="H184" s="157" t="e">
        <f t="shared" si="14"/>
        <v>#DIV/0!</v>
      </c>
    </row>
    <row r="185" spans="1:8" ht="64.150000000000006" hidden="1" customHeight="1" x14ac:dyDescent="0.2">
      <c r="A185" s="106" t="s">
        <v>557</v>
      </c>
      <c r="B185" s="12" t="s">
        <v>81</v>
      </c>
      <c r="C185" s="12" t="s">
        <v>533</v>
      </c>
      <c r="D185" s="12" t="s">
        <v>496</v>
      </c>
      <c r="E185" s="12" t="s">
        <v>180</v>
      </c>
      <c r="F185" s="178">
        <f>F186+F189</f>
        <v>0</v>
      </c>
      <c r="G185" s="178">
        <f>G186+G189</f>
        <v>0</v>
      </c>
      <c r="H185" s="157" t="e">
        <f t="shared" si="14"/>
        <v>#DIV/0!</v>
      </c>
    </row>
    <row r="186" spans="1:8" ht="90" hidden="1" customHeight="1" x14ac:dyDescent="0.2">
      <c r="A186" s="100" t="s">
        <v>737</v>
      </c>
      <c r="B186" s="4" t="s">
        <v>81</v>
      </c>
      <c r="C186" s="4" t="s">
        <v>533</v>
      </c>
      <c r="D186" s="4" t="s">
        <v>298</v>
      </c>
      <c r="E186" s="4" t="s">
        <v>180</v>
      </c>
      <c r="F186" s="175">
        <f t="shared" si="21"/>
        <v>0</v>
      </c>
      <c r="G186" s="175">
        <f t="shared" si="21"/>
        <v>0</v>
      </c>
      <c r="H186" s="157" t="e">
        <f t="shared" si="14"/>
        <v>#DIV/0!</v>
      </c>
    </row>
    <row r="187" spans="1:8" ht="49.5" hidden="1" customHeight="1" x14ac:dyDescent="0.2">
      <c r="A187" s="100" t="s">
        <v>558</v>
      </c>
      <c r="B187" s="4" t="s">
        <v>81</v>
      </c>
      <c r="C187" s="4" t="s">
        <v>533</v>
      </c>
      <c r="D187" s="4" t="s">
        <v>298</v>
      </c>
      <c r="E187" s="4" t="s">
        <v>559</v>
      </c>
      <c r="F187" s="175">
        <f t="shared" si="21"/>
        <v>0</v>
      </c>
      <c r="G187" s="175">
        <f t="shared" si="21"/>
        <v>0</v>
      </c>
      <c r="H187" s="157" t="e">
        <f t="shared" si="14"/>
        <v>#DIV/0!</v>
      </c>
    </row>
    <row r="188" spans="1:8" ht="16.899999999999999" hidden="1" customHeight="1" x14ac:dyDescent="0.2">
      <c r="A188" s="100" t="s">
        <v>560</v>
      </c>
      <c r="B188" s="4" t="s">
        <v>81</v>
      </c>
      <c r="C188" s="4" t="s">
        <v>533</v>
      </c>
      <c r="D188" s="4" t="s">
        <v>298</v>
      </c>
      <c r="E188" s="4" t="s">
        <v>561</v>
      </c>
      <c r="F188" s="175"/>
      <c r="G188" s="175"/>
      <c r="H188" s="157" t="e">
        <f t="shared" si="14"/>
        <v>#DIV/0!</v>
      </c>
    </row>
    <row r="189" spans="1:8" ht="96.6" hidden="1" customHeight="1" x14ac:dyDescent="0.2">
      <c r="A189" s="100" t="s">
        <v>738</v>
      </c>
      <c r="B189" s="4" t="s">
        <v>81</v>
      </c>
      <c r="C189" s="4" t="s">
        <v>533</v>
      </c>
      <c r="D189" s="3" t="s">
        <v>439</v>
      </c>
      <c r="E189" s="3" t="s">
        <v>180</v>
      </c>
      <c r="F189" s="175">
        <f t="shared" ref="F189:G190" si="22">F190</f>
        <v>0</v>
      </c>
      <c r="G189" s="175">
        <f t="shared" si="22"/>
        <v>0</v>
      </c>
      <c r="H189" s="157" t="e">
        <f t="shared" si="14"/>
        <v>#DIV/0!</v>
      </c>
    </row>
    <row r="190" spans="1:8" ht="50.25" hidden="1" customHeight="1" x14ac:dyDescent="0.2">
      <c r="A190" s="100" t="s">
        <v>558</v>
      </c>
      <c r="B190" s="4" t="s">
        <v>81</v>
      </c>
      <c r="C190" s="4" t="s">
        <v>533</v>
      </c>
      <c r="D190" s="3" t="s">
        <v>439</v>
      </c>
      <c r="E190" s="3" t="s">
        <v>559</v>
      </c>
      <c r="F190" s="175">
        <f t="shared" si="22"/>
        <v>0</v>
      </c>
      <c r="G190" s="175">
        <f t="shared" si="22"/>
        <v>0</v>
      </c>
      <c r="H190" s="157" t="e">
        <f t="shared" si="14"/>
        <v>#DIV/0!</v>
      </c>
    </row>
    <row r="191" spans="1:8" ht="18" hidden="1" customHeight="1" x14ac:dyDescent="0.2">
      <c r="A191" s="100" t="s">
        <v>560</v>
      </c>
      <c r="B191" s="4" t="s">
        <v>81</v>
      </c>
      <c r="C191" s="4" t="s">
        <v>533</v>
      </c>
      <c r="D191" s="3" t="s">
        <v>439</v>
      </c>
      <c r="E191" s="3" t="s">
        <v>561</v>
      </c>
      <c r="F191" s="177"/>
      <c r="G191" s="175">
        <v>0</v>
      </c>
      <c r="H191" s="157" t="e">
        <f t="shared" si="14"/>
        <v>#DIV/0!</v>
      </c>
    </row>
    <row r="192" spans="1:8" ht="92.65" hidden="1" customHeight="1" x14ac:dyDescent="0.2">
      <c r="A192" s="106" t="s">
        <v>304</v>
      </c>
      <c r="B192" s="12" t="s">
        <v>81</v>
      </c>
      <c r="C192" s="12" t="s">
        <v>533</v>
      </c>
      <c r="D192" s="12" t="s">
        <v>299</v>
      </c>
      <c r="E192" s="12" t="s">
        <v>180</v>
      </c>
      <c r="F192" s="178">
        <f t="shared" ref="F192:G193" si="23">F193</f>
        <v>0</v>
      </c>
      <c r="G192" s="178">
        <f t="shared" si="23"/>
        <v>0</v>
      </c>
      <c r="H192" s="157" t="e">
        <f t="shared" si="14"/>
        <v>#DIV/0!</v>
      </c>
    </row>
    <row r="193" spans="1:8" ht="36.6" hidden="1" customHeight="1" x14ac:dyDescent="0.2">
      <c r="A193" s="100" t="s">
        <v>506</v>
      </c>
      <c r="B193" s="4" t="s">
        <v>81</v>
      </c>
      <c r="C193" s="4" t="s">
        <v>533</v>
      </c>
      <c r="D193" s="4" t="s">
        <v>299</v>
      </c>
      <c r="E193" s="4" t="s">
        <v>507</v>
      </c>
      <c r="F193" s="175">
        <f t="shared" si="23"/>
        <v>0</v>
      </c>
      <c r="G193" s="175">
        <f t="shared" si="23"/>
        <v>0</v>
      </c>
      <c r="H193" s="157" t="e">
        <f t="shared" si="14"/>
        <v>#DIV/0!</v>
      </c>
    </row>
    <row r="194" spans="1:8" ht="50.65" hidden="1" customHeight="1" x14ac:dyDescent="0.2">
      <c r="A194" s="100" t="s">
        <v>508</v>
      </c>
      <c r="B194" s="4" t="s">
        <v>81</v>
      </c>
      <c r="C194" s="4" t="s">
        <v>533</v>
      </c>
      <c r="D194" s="4" t="s">
        <v>299</v>
      </c>
      <c r="E194" s="4" t="s">
        <v>509</v>
      </c>
      <c r="F194" s="175"/>
      <c r="G194" s="175"/>
      <c r="H194" s="157" t="e">
        <f t="shared" si="14"/>
        <v>#DIV/0!</v>
      </c>
    </row>
    <row r="195" spans="1:8" ht="36" customHeight="1" x14ac:dyDescent="0.2">
      <c r="A195" s="105" t="s">
        <v>562</v>
      </c>
      <c r="B195" s="4" t="s">
        <v>81</v>
      </c>
      <c r="C195" s="4" t="s">
        <v>533</v>
      </c>
      <c r="D195" s="4" t="s">
        <v>24</v>
      </c>
      <c r="E195" s="4" t="s">
        <v>180</v>
      </c>
      <c r="F195" s="175">
        <f t="shared" ref="F195:G196" si="24">F196</f>
        <v>93</v>
      </c>
      <c r="G195" s="175">
        <f t="shared" si="24"/>
        <v>82</v>
      </c>
      <c r="H195" s="157">
        <f t="shared" si="14"/>
        <v>0.88172043010752688</v>
      </c>
    </row>
    <row r="196" spans="1:8" ht="34.5" customHeight="1" x14ac:dyDescent="0.2">
      <c r="A196" s="100" t="s">
        <v>506</v>
      </c>
      <c r="B196" s="4" t="s">
        <v>81</v>
      </c>
      <c r="C196" s="4" t="s">
        <v>533</v>
      </c>
      <c r="D196" s="4" t="s">
        <v>300</v>
      </c>
      <c r="E196" s="4" t="s">
        <v>507</v>
      </c>
      <c r="F196" s="175">
        <f t="shared" si="24"/>
        <v>93</v>
      </c>
      <c r="G196" s="175">
        <f t="shared" si="24"/>
        <v>82</v>
      </c>
      <c r="H196" s="157">
        <f t="shared" si="14"/>
        <v>0.88172043010752688</v>
      </c>
    </row>
    <row r="197" spans="1:8" ht="48" customHeight="1" x14ac:dyDescent="0.2">
      <c r="A197" s="100" t="s">
        <v>508</v>
      </c>
      <c r="B197" s="4" t="s">
        <v>81</v>
      </c>
      <c r="C197" s="4" t="s">
        <v>533</v>
      </c>
      <c r="D197" s="4" t="s">
        <v>300</v>
      </c>
      <c r="E197" s="4" t="s">
        <v>509</v>
      </c>
      <c r="F197" s="177">
        <v>93</v>
      </c>
      <c r="G197" s="175">
        <f>'4'!H146</f>
        <v>82</v>
      </c>
      <c r="H197" s="157">
        <f t="shared" si="14"/>
        <v>0.88172043010752688</v>
      </c>
    </row>
    <row r="198" spans="1:8" s="27" customFormat="1" ht="67.5" customHeight="1" x14ac:dyDescent="0.2">
      <c r="A198" s="102" t="s">
        <v>450</v>
      </c>
      <c r="B198" s="70" t="s">
        <v>81</v>
      </c>
      <c r="C198" s="70" t="s">
        <v>533</v>
      </c>
      <c r="D198" s="70" t="s">
        <v>25</v>
      </c>
      <c r="E198" s="70" t="s">
        <v>180</v>
      </c>
      <c r="F198" s="179">
        <f t="shared" ref="F198:G199" si="25">F199</f>
        <v>35</v>
      </c>
      <c r="G198" s="179">
        <f t="shared" si="25"/>
        <v>17.5</v>
      </c>
      <c r="H198" s="157">
        <f t="shared" si="14"/>
        <v>0.5</v>
      </c>
    </row>
    <row r="199" spans="1:8" ht="35.25" customHeight="1" x14ac:dyDescent="0.2">
      <c r="A199" s="99" t="s">
        <v>506</v>
      </c>
      <c r="B199" s="3" t="s">
        <v>81</v>
      </c>
      <c r="C199" s="3" t="s">
        <v>533</v>
      </c>
      <c r="D199" s="3" t="s">
        <v>563</v>
      </c>
      <c r="E199" s="3" t="s">
        <v>507</v>
      </c>
      <c r="F199" s="177">
        <f t="shared" si="25"/>
        <v>35</v>
      </c>
      <c r="G199" s="177">
        <f t="shared" si="25"/>
        <v>17.5</v>
      </c>
      <c r="H199" s="157">
        <f t="shared" si="14"/>
        <v>0.5</v>
      </c>
    </row>
    <row r="200" spans="1:8" ht="50.25" customHeight="1" x14ac:dyDescent="0.2">
      <c r="A200" s="99" t="s">
        <v>508</v>
      </c>
      <c r="B200" s="3" t="s">
        <v>81</v>
      </c>
      <c r="C200" s="3" t="s">
        <v>533</v>
      </c>
      <c r="D200" s="3" t="s">
        <v>26</v>
      </c>
      <c r="E200" s="3" t="s">
        <v>509</v>
      </c>
      <c r="F200" s="177">
        <v>35</v>
      </c>
      <c r="G200" s="177">
        <f>'4'!H149</f>
        <v>17.5</v>
      </c>
      <c r="H200" s="157">
        <f t="shared" si="14"/>
        <v>0.5</v>
      </c>
    </row>
    <row r="201" spans="1:8" s="27" customFormat="1" ht="48.75" hidden="1" customHeight="1" x14ac:dyDescent="0.2">
      <c r="A201" s="106" t="s">
        <v>564</v>
      </c>
      <c r="B201" s="12" t="s">
        <v>81</v>
      </c>
      <c r="C201" s="12" t="s">
        <v>533</v>
      </c>
      <c r="D201" s="12" t="s">
        <v>27</v>
      </c>
      <c r="E201" s="12" t="s">
        <v>180</v>
      </c>
      <c r="F201" s="178">
        <f t="shared" ref="F201:G202" si="26">F202</f>
        <v>0</v>
      </c>
      <c r="G201" s="178">
        <f t="shared" si="26"/>
        <v>0</v>
      </c>
      <c r="H201" s="157" t="e">
        <f t="shared" si="14"/>
        <v>#DIV/0!</v>
      </c>
    </row>
    <row r="202" spans="1:8" ht="34.5" hidden="1" customHeight="1" x14ac:dyDescent="0.2">
      <c r="A202" s="100" t="s">
        <v>506</v>
      </c>
      <c r="B202" s="4" t="s">
        <v>81</v>
      </c>
      <c r="C202" s="4" t="s">
        <v>533</v>
      </c>
      <c r="D202" s="4" t="s">
        <v>565</v>
      </c>
      <c r="E202" s="4" t="s">
        <v>507</v>
      </c>
      <c r="F202" s="175">
        <f t="shared" si="26"/>
        <v>0</v>
      </c>
      <c r="G202" s="175">
        <f t="shared" si="26"/>
        <v>0</v>
      </c>
      <c r="H202" s="157" t="e">
        <f t="shared" si="14"/>
        <v>#DIV/0!</v>
      </c>
    </row>
    <row r="203" spans="1:8" ht="49.5" hidden="1" customHeight="1" x14ac:dyDescent="0.2">
      <c r="A203" s="100" t="s">
        <v>508</v>
      </c>
      <c r="B203" s="4" t="s">
        <v>81</v>
      </c>
      <c r="C203" s="4" t="s">
        <v>533</v>
      </c>
      <c r="D203" s="4" t="s">
        <v>565</v>
      </c>
      <c r="E203" s="4" t="s">
        <v>509</v>
      </c>
      <c r="F203" s="175"/>
      <c r="G203" s="175"/>
      <c r="H203" s="157" t="e">
        <f t="shared" si="14"/>
        <v>#DIV/0!</v>
      </c>
    </row>
    <row r="204" spans="1:8" ht="63.75" customHeight="1" x14ac:dyDescent="0.2">
      <c r="A204" s="106" t="s">
        <v>438</v>
      </c>
      <c r="B204" s="12" t="s">
        <v>81</v>
      </c>
      <c r="C204" s="12" t="s">
        <v>533</v>
      </c>
      <c r="D204" s="12" t="s">
        <v>255</v>
      </c>
      <c r="E204" s="12" t="s">
        <v>180</v>
      </c>
      <c r="F204" s="178">
        <f t="shared" ref="F204:G205" si="27">F205</f>
        <v>20</v>
      </c>
      <c r="G204" s="178">
        <f t="shared" si="27"/>
        <v>18</v>
      </c>
      <c r="H204" s="157">
        <f t="shared" si="14"/>
        <v>0.9</v>
      </c>
    </row>
    <row r="205" spans="1:8" ht="53.25" customHeight="1" x14ac:dyDescent="0.2">
      <c r="A205" s="100" t="s">
        <v>256</v>
      </c>
      <c r="B205" s="4" t="s">
        <v>81</v>
      </c>
      <c r="C205" s="4" t="s">
        <v>533</v>
      </c>
      <c r="D205" s="4" t="s">
        <v>257</v>
      </c>
      <c r="E205" s="4" t="s">
        <v>507</v>
      </c>
      <c r="F205" s="175">
        <f t="shared" si="27"/>
        <v>20</v>
      </c>
      <c r="G205" s="175">
        <f t="shared" si="27"/>
        <v>18</v>
      </c>
      <c r="H205" s="157">
        <f t="shared" si="14"/>
        <v>0.9</v>
      </c>
    </row>
    <row r="206" spans="1:8" ht="36.75" customHeight="1" x14ac:dyDescent="0.2">
      <c r="A206" s="100" t="s">
        <v>566</v>
      </c>
      <c r="B206" s="4" t="s">
        <v>81</v>
      </c>
      <c r="C206" s="4" t="s">
        <v>533</v>
      </c>
      <c r="D206" s="4" t="s">
        <v>258</v>
      </c>
      <c r="E206" s="4" t="s">
        <v>509</v>
      </c>
      <c r="F206" s="175">
        <v>20</v>
      </c>
      <c r="G206" s="175">
        <f>'4'!H152</f>
        <v>18</v>
      </c>
      <c r="H206" s="157">
        <f t="shared" si="14"/>
        <v>0.9</v>
      </c>
    </row>
    <row r="207" spans="1:8" s="24" customFormat="1" ht="20.65" hidden="1" customHeight="1" x14ac:dyDescent="0.25">
      <c r="A207" s="243" t="s">
        <v>567</v>
      </c>
      <c r="B207" s="15" t="s">
        <v>498</v>
      </c>
      <c r="C207" s="15" t="s">
        <v>82</v>
      </c>
      <c r="D207" s="15" t="s">
        <v>496</v>
      </c>
      <c r="E207" s="15" t="s">
        <v>180</v>
      </c>
      <c r="F207" s="186">
        <f>F208</f>
        <v>0</v>
      </c>
      <c r="G207" s="186">
        <f>G208</f>
        <v>0</v>
      </c>
      <c r="H207" s="157" t="e">
        <f t="shared" si="14"/>
        <v>#DIV/0!</v>
      </c>
    </row>
    <row r="208" spans="1:8" ht="17.25" hidden="1" customHeight="1" x14ac:dyDescent="0.2">
      <c r="A208" s="100" t="s">
        <v>568</v>
      </c>
      <c r="B208" s="4" t="s">
        <v>498</v>
      </c>
      <c r="C208" s="4" t="s">
        <v>82</v>
      </c>
      <c r="D208" s="4" t="s">
        <v>496</v>
      </c>
      <c r="E208" s="4" t="s">
        <v>180</v>
      </c>
      <c r="F208" s="175">
        <f t="shared" ref="F208:G210" si="28">F210</f>
        <v>0</v>
      </c>
      <c r="G208" s="175">
        <f t="shared" si="28"/>
        <v>0</v>
      </c>
      <c r="H208" s="157" t="e">
        <f t="shared" ref="H208:H271" si="29">G208/F208</f>
        <v>#DIV/0!</v>
      </c>
    </row>
    <row r="209" spans="1:8" ht="79.5" hidden="1" customHeight="1" x14ac:dyDescent="0.2">
      <c r="A209" s="106" t="s">
        <v>569</v>
      </c>
      <c r="B209" s="4" t="s">
        <v>498</v>
      </c>
      <c r="C209" s="4" t="s">
        <v>82</v>
      </c>
      <c r="D209" s="12" t="s">
        <v>239</v>
      </c>
      <c r="E209" s="12" t="s">
        <v>180</v>
      </c>
      <c r="F209" s="178">
        <f t="shared" si="28"/>
        <v>0</v>
      </c>
      <c r="G209" s="178">
        <f t="shared" si="28"/>
        <v>0</v>
      </c>
      <c r="H209" s="157" t="e">
        <f t="shared" si="29"/>
        <v>#DIV/0!</v>
      </c>
    </row>
    <row r="210" spans="1:8" ht="48.75" hidden="1" customHeight="1" x14ac:dyDescent="0.2">
      <c r="A210" s="100" t="s">
        <v>570</v>
      </c>
      <c r="B210" s="4" t="s">
        <v>498</v>
      </c>
      <c r="C210" s="4" t="s">
        <v>82</v>
      </c>
      <c r="D210" s="4" t="s">
        <v>236</v>
      </c>
      <c r="E210" s="4" t="s">
        <v>180</v>
      </c>
      <c r="F210" s="175">
        <f t="shared" si="28"/>
        <v>0</v>
      </c>
      <c r="G210" s="175">
        <f t="shared" si="28"/>
        <v>0</v>
      </c>
      <c r="H210" s="157" t="e">
        <f t="shared" si="29"/>
        <v>#DIV/0!</v>
      </c>
    </row>
    <row r="211" spans="1:8" ht="21" hidden="1" customHeight="1" x14ac:dyDescent="0.2">
      <c r="A211" s="100" t="s">
        <v>571</v>
      </c>
      <c r="B211" s="4" t="s">
        <v>498</v>
      </c>
      <c r="C211" s="4" t="s">
        <v>82</v>
      </c>
      <c r="D211" s="4" t="s">
        <v>236</v>
      </c>
      <c r="E211" s="4" t="s">
        <v>572</v>
      </c>
      <c r="F211" s="175">
        <f>F212</f>
        <v>0</v>
      </c>
      <c r="G211" s="175">
        <f>G212</f>
        <v>0</v>
      </c>
      <c r="H211" s="157" t="e">
        <f t="shared" si="29"/>
        <v>#DIV/0!</v>
      </c>
    </row>
    <row r="212" spans="1:8" ht="17.25" hidden="1" customHeight="1" x14ac:dyDescent="0.2">
      <c r="A212" s="100" t="s">
        <v>534</v>
      </c>
      <c r="B212" s="4" t="s">
        <v>498</v>
      </c>
      <c r="C212" s="4" t="s">
        <v>82</v>
      </c>
      <c r="D212" s="4" t="s">
        <v>236</v>
      </c>
      <c r="E212" s="4" t="s">
        <v>573</v>
      </c>
      <c r="F212" s="175"/>
      <c r="G212" s="175"/>
      <c r="H212" s="157" t="e">
        <f t="shared" si="29"/>
        <v>#DIV/0!</v>
      </c>
    </row>
    <row r="213" spans="1:8" s="24" customFormat="1" ht="48" hidden="1" customHeight="1" x14ac:dyDescent="0.25">
      <c r="A213" s="243" t="s">
        <v>574</v>
      </c>
      <c r="B213" s="15" t="s">
        <v>84</v>
      </c>
      <c r="C213" s="15" t="s">
        <v>82</v>
      </c>
      <c r="D213" s="15" t="s">
        <v>496</v>
      </c>
      <c r="E213" s="15" t="s">
        <v>180</v>
      </c>
      <c r="F213" s="186">
        <f t="shared" ref="F213:G214" si="30">F214</f>
        <v>0</v>
      </c>
      <c r="G213" s="186">
        <f t="shared" si="30"/>
        <v>0</v>
      </c>
      <c r="H213" s="157" t="e">
        <f t="shared" si="29"/>
        <v>#DIV/0!</v>
      </c>
    </row>
    <row r="214" spans="1:8" ht="50.25" hidden="1" customHeight="1" x14ac:dyDescent="0.2">
      <c r="A214" s="100" t="s">
        <v>167</v>
      </c>
      <c r="B214" s="4" t="s">
        <v>84</v>
      </c>
      <c r="C214" s="4" t="s">
        <v>575</v>
      </c>
      <c r="D214" s="4" t="s">
        <v>14</v>
      </c>
      <c r="E214" s="4" t="s">
        <v>180</v>
      </c>
      <c r="F214" s="175">
        <f t="shared" si="30"/>
        <v>0</v>
      </c>
      <c r="G214" s="175">
        <f t="shared" si="30"/>
        <v>0</v>
      </c>
      <c r="H214" s="157" t="e">
        <f t="shared" si="29"/>
        <v>#DIV/0!</v>
      </c>
    </row>
    <row r="215" spans="1:8" ht="50.25" hidden="1" customHeight="1" x14ac:dyDescent="0.2">
      <c r="A215" s="100" t="s">
        <v>576</v>
      </c>
      <c r="B215" s="4" t="s">
        <v>84</v>
      </c>
      <c r="C215" s="4" t="s">
        <v>575</v>
      </c>
      <c r="D215" s="4" t="s">
        <v>14</v>
      </c>
      <c r="E215" s="4" t="s">
        <v>180</v>
      </c>
      <c r="F215" s="175">
        <f>F217</f>
        <v>0</v>
      </c>
      <c r="G215" s="175">
        <f>G217</f>
        <v>0</v>
      </c>
      <c r="H215" s="157" t="e">
        <f t="shared" si="29"/>
        <v>#DIV/0!</v>
      </c>
    </row>
    <row r="216" spans="1:8" ht="33.75" hidden="1" customHeight="1" x14ac:dyDescent="0.2">
      <c r="A216" s="100" t="s">
        <v>506</v>
      </c>
      <c r="B216" s="4" t="s">
        <v>84</v>
      </c>
      <c r="C216" s="4" t="s">
        <v>575</v>
      </c>
      <c r="D216" s="4" t="s">
        <v>14</v>
      </c>
      <c r="E216" s="4" t="s">
        <v>507</v>
      </c>
      <c r="F216" s="175">
        <f>F217</f>
        <v>0</v>
      </c>
      <c r="G216" s="175">
        <f>G217</f>
        <v>0</v>
      </c>
      <c r="H216" s="157" t="e">
        <f t="shared" si="29"/>
        <v>#DIV/0!</v>
      </c>
    </row>
    <row r="217" spans="1:8" ht="50.25" hidden="1" customHeight="1" x14ac:dyDescent="0.2">
      <c r="A217" s="100" t="s">
        <v>508</v>
      </c>
      <c r="B217" s="4" t="s">
        <v>84</v>
      </c>
      <c r="C217" s="4" t="s">
        <v>575</v>
      </c>
      <c r="D217" s="4" t="s">
        <v>14</v>
      </c>
      <c r="E217" s="4" t="s">
        <v>509</v>
      </c>
      <c r="F217" s="175"/>
      <c r="G217" s="175"/>
      <c r="H217" s="157" t="e">
        <f t="shared" si="29"/>
        <v>#DIV/0!</v>
      </c>
    </row>
    <row r="218" spans="1:8" ht="62.65" hidden="1" customHeight="1" x14ac:dyDescent="0.2">
      <c r="A218" s="106" t="s">
        <v>577</v>
      </c>
      <c r="B218" s="12" t="s">
        <v>81</v>
      </c>
      <c r="C218" s="12" t="s">
        <v>533</v>
      </c>
      <c r="D218" s="12" t="s">
        <v>578</v>
      </c>
      <c r="E218" s="12" t="s">
        <v>180</v>
      </c>
      <c r="F218" s="178">
        <f t="shared" ref="F218:G219" si="31">F219</f>
        <v>0</v>
      </c>
      <c r="G218" s="178">
        <f t="shared" si="31"/>
        <v>0</v>
      </c>
      <c r="H218" s="157" t="e">
        <f t="shared" si="29"/>
        <v>#DIV/0!</v>
      </c>
    </row>
    <row r="219" spans="1:8" ht="97.9" hidden="1" customHeight="1" x14ac:dyDescent="0.2">
      <c r="A219" s="100" t="s">
        <v>500</v>
      </c>
      <c r="B219" s="4" t="s">
        <v>81</v>
      </c>
      <c r="C219" s="4" t="s">
        <v>533</v>
      </c>
      <c r="D219" s="4" t="s">
        <v>578</v>
      </c>
      <c r="E219" s="4" t="s">
        <v>501</v>
      </c>
      <c r="F219" s="175">
        <f t="shared" si="31"/>
        <v>0</v>
      </c>
      <c r="G219" s="175">
        <f t="shared" si="31"/>
        <v>0</v>
      </c>
      <c r="H219" s="157" t="e">
        <f t="shared" si="29"/>
        <v>#DIV/0!</v>
      </c>
    </row>
    <row r="220" spans="1:8" ht="37.9" hidden="1" customHeight="1" x14ac:dyDescent="0.2">
      <c r="A220" s="100" t="s">
        <v>502</v>
      </c>
      <c r="B220" s="4" t="s">
        <v>81</v>
      </c>
      <c r="C220" s="4" t="s">
        <v>533</v>
      </c>
      <c r="D220" s="4" t="s">
        <v>578</v>
      </c>
      <c r="E220" s="4" t="s">
        <v>503</v>
      </c>
      <c r="F220" s="175"/>
      <c r="G220" s="175"/>
      <c r="H220" s="157" t="e">
        <f t="shared" si="29"/>
        <v>#DIV/0!</v>
      </c>
    </row>
    <row r="221" spans="1:8" ht="79.900000000000006" hidden="1" customHeight="1" x14ac:dyDescent="0.2">
      <c r="A221" s="106" t="s">
        <v>579</v>
      </c>
      <c r="B221" s="4" t="s">
        <v>81</v>
      </c>
      <c r="C221" s="4" t="s">
        <v>533</v>
      </c>
      <c r="D221" s="4" t="s">
        <v>580</v>
      </c>
      <c r="E221" s="4" t="s">
        <v>180</v>
      </c>
      <c r="F221" s="175">
        <f>F222+F224</f>
        <v>0</v>
      </c>
      <c r="G221" s="175">
        <f>G222+G224</f>
        <v>0</v>
      </c>
      <c r="H221" s="157" t="e">
        <f t="shared" si="29"/>
        <v>#DIV/0!</v>
      </c>
    </row>
    <row r="222" spans="1:8" ht="94.9" hidden="1" customHeight="1" x14ac:dyDescent="0.2">
      <c r="A222" s="100" t="s">
        <v>500</v>
      </c>
      <c r="B222" s="4" t="s">
        <v>81</v>
      </c>
      <c r="C222" s="4" t="s">
        <v>533</v>
      </c>
      <c r="D222" s="4" t="s">
        <v>580</v>
      </c>
      <c r="E222" s="4" t="s">
        <v>501</v>
      </c>
      <c r="F222" s="175">
        <f>F223</f>
        <v>0</v>
      </c>
      <c r="G222" s="175">
        <f>G223</f>
        <v>0</v>
      </c>
      <c r="H222" s="157" t="e">
        <f t="shared" si="29"/>
        <v>#DIV/0!</v>
      </c>
    </row>
    <row r="223" spans="1:8" ht="33" hidden="1" customHeight="1" x14ac:dyDescent="0.2">
      <c r="A223" s="100" t="s">
        <v>502</v>
      </c>
      <c r="B223" s="4" t="s">
        <v>81</v>
      </c>
      <c r="C223" s="4" t="s">
        <v>533</v>
      </c>
      <c r="D223" s="4" t="s">
        <v>580</v>
      </c>
      <c r="E223" s="4" t="s">
        <v>503</v>
      </c>
      <c r="F223" s="175"/>
      <c r="G223" s="175"/>
      <c r="H223" s="157" t="e">
        <f t="shared" si="29"/>
        <v>#DIV/0!</v>
      </c>
    </row>
    <row r="224" spans="1:8" ht="37.9" hidden="1" customHeight="1" x14ac:dyDescent="0.2">
      <c r="A224" s="100" t="s">
        <v>506</v>
      </c>
      <c r="B224" s="4" t="s">
        <v>81</v>
      </c>
      <c r="C224" s="4" t="s">
        <v>533</v>
      </c>
      <c r="D224" s="4" t="s">
        <v>580</v>
      </c>
      <c r="E224" s="4" t="s">
        <v>507</v>
      </c>
      <c r="F224" s="175">
        <f>F225</f>
        <v>0</v>
      </c>
      <c r="G224" s="175">
        <f>G225</f>
        <v>0</v>
      </c>
      <c r="H224" s="157" t="e">
        <f t="shared" si="29"/>
        <v>#DIV/0!</v>
      </c>
    </row>
    <row r="225" spans="1:8" ht="48" hidden="1" customHeight="1" x14ac:dyDescent="0.2">
      <c r="A225" s="100" t="s">
        <v>508</v>
      </c>
      <c r="B225" s="4" t="s">
        <v>81</v>
      </c>
      <c r="C225" s="4" t="s">
        <v>533</v>
      </c>
      <c r="D225" s="4" t="s">
        <v>580</v>
      </c>
      <c r="E225" s="4" t="s">
        <v>509</v>
      </c>
      <c r="F225" s="175"/>
      <c r="G225" s="175"/>
      <c r="H225" s="157" t="e">
        <f t="shared" si="29"/>
        <v>#DIV/0!</v>
      </c>
    </row>
    <row r="226" spans="1:8" ht="96" hidden="1" customHeight="1" x14ac:dyDescent="0.2">
      <c r="A226" s="106" t="s">
        <v>318</v>
      </c>
      <c r="B226" s="4" t="s">
        <v>81</v>
      </c>
      <c r="C226" s="4" t="s">
        <v>533</v>
      </c>
      <c r="D226" s="12" t="s">
        <v>319</v>
      </c>
      <c r="E226" s="12" t="s">
        <v>180</v>
      </c>
      <c r="F226" s="178">
        <f t="shared" ref="F226:G227" si="32">F227</f>
        <v>0</v>
      </c>
      <c r="G226" s="178">
        <f t="shared" si="32"/>
        <v>0</v>
      </c>
      <c r="H226" s="157" t="e">
        <f t="shared" si="29"/>
        <v>#DIV/0!</v>
      </c>
    </row>
    <row r="227" spans="1:8" ht="31.9" hidden="1" customHeight="1" x14ac:dyDescent="0.2">
      <c r="A227" s="100" t="s">
        <v>506</v>
      </c>
      <c r="B227" s="4" t="s">
        <v>81</v>
      </c>
      <c r="C227" s="4" t="s">
        <v>533</v>
      </c>
      <c r="D227" s="4" t="s">
        <v>319</v>
      </c>
      <c r="E227" s="4" t="s">
        <v>507</v>
      </c>
      <c r="F227" s="175">
        <f t="shared" si="32"/>
        <v>0</v>
      </c>
      <c r="G227" s="175">
        <f t="shared" si="32"/>
        <v>0</v>
      </c>
      <c r="H227" s="157" t="e">
        <f t="shared" si="29"/>
        <v>#DIV/0!</v>
      </c>
    </row>
    <row r="228" spans="1:8" ht="48" hidden="1" customHeight="1" x14ac:dyDescent="0.2">
      <c r="A228" s="100" t="s">
        <v>508</v>
      </c>
      <c r="B228" s="4" t="s">
        <v>81</v>
      </c>
      <c r="C228" s="4" t="s">
        <v>533</v>
      </c>
      <c r="D228" s="4" t="s">
        <v>319</v>
      </c>
      <c r="E228" s="4" t="s">
        <v>509</v>
      </c>
      <c r="F228" s="175"/>
      <c r="G228" s="175"/>
      <c r="H228" s="157" t="e">
        <f t="shared" si="29"/>
        <v>#DIV/0!</v>
      </c>
    </row>
    <row r="229" spans="1:8" ht="66" customHeight="1" x14ac:dyDescent="0.2">
      <c r="A229" s="102" t="s">
        <v>448</v>
      </c>
      <c r="B229" s="70" t="s">
        <v>81</v>
      </c>
      <c r="C229" s="70" t="s">
        <v>533</v>
      </c>
      <c r="D229" s="70" t="s">
        <v>581</v>
      </c>
      <c r="E229" s="70" t="s">
        <v>180</v>
      </c>
      <c r="F229" s="179">
        <f t="shared" ref="F229:G230" si="33">F230</f>
        <v>15</v>
      </c>
      <c r="G229" s="179">
        <f t="shared" si="33"/>
        <v>15</v>
      </c>
      <c r="H229" s="157">
        <f t="shared" si="29"/>
        <v>1</v>
      </c>
    </row>
    <row r="230" spans="1:8" ht="33" customHeight="1" x14ac:dyDescent="0.2">
      <c r="A230" s="99" t="s">
        <v>506</v>
      </c>
      <c r="B230" s="3" t="s">
        <v>81</v>
      </c>
      <c r="C230" s="3" t="s">
        <v>533</v>
      </c>
      <c r="D230" s="3" t="s">
        <v>449</v>
      </c>
      <c r="E230" s="3" t="s">
        <v>507</v>
      </c>
      <c r="F230" s="177">
        <f t="shared" si="33"/>
        <v>15</v>
      </c>
      <c r="G230" s="177">
        <f t="shared" si="33"/>
        <v>15</v>
      </c>
      <c r="H230" s="157">
        <f t="shared" si="29"/>
        <v>1</v>
      </c>
    </row>
    <row r="231" spans="1:8" ht="51.6" customHeight="1" x14ac:dyDescent="0.2">
      <c r="A231" s="99" t="s">
        <v>508</v>
      </c>
      <c r="B231" s="3" t="s">
        <v>81</v>
      </c>
      <c r="C231" s="3" t="s">
        <v>533</v>
      </c>
      <c r="D231" s="3" t="s">
        <v>449</v>
      </c>
      <c r="E231" s="3" t="s">
        <v>509</v>
      </c>
      <c r="F231" s="177">
        <v>15</v>
      </c>
      <c r="G231" s="177">
        <f>'4'!H176</f>
        <v>15</v>
      </c>
      <c r="H231" s="157">
        <f t="shared" si="29"/>
        <v>1</v>
      </c>
    </row>
    <row r="232" spans="1:8" s="217" customFormat="1" ht="48" customHeight="1" x14ac:dyDescent="0.25">
      <c r="A232" s="139" t="s">
        <v>574</v>
      </c>
      <c r="B232" s="204" t="s">
        <v>84</v>
      </c>
      <c r="C232" s="204" t="s">
        <v>82</v>
      </c>
      <c r="D232" s="204" t="s">
        <v>496</v>
      </c>
      <c r="E232" s="204" t="s">
        <v>180</v>
      </c>
      <c r="F232" s="173">
        <f>F233+F237</f>
        <v>177.99</v>
      </c>
      <c r="G232" s="173">
        <f>G233+G237</f>
        <v>77.989000000000004</v>
      </c>
      <c r="H232" s="168">
        <f t="shared" si="29"/>
        <v>0.43816506545311534</v>
      </c>
    </row>
    <row r="233" spans="1:8" ht="53.25" customHeight="1" x14ac:dyDescent="0.2">
      <c r="A233" s="100" t="s">
        <v>167</v>
      </c>
      <c r="B233" s="4" t="s">
        <v>84</v>
      </c>
      <c r="C233" s="4" t="s">
        <v>575</v>
      </c>
      <c r="D233" s="4" t="s">
        <v>14</v>
      </c>
      <c r="E233" s="4" t="s">
        <v>180</v>
      </c>
      <c r="F233" s="175">
        <f>F234</f>
        <v>100</v>
      </c>
      <c r="G233" s="175">
        <f>G234</f>
        <v>0</v>
      </c>
      <c r="H233" s="157">
        <f t="shared" si="29"/>
        <v>0</v>
      </c>
    </row>
    <row r="234" spans="1:8" ht="48" customHeight="1" x14ac:dyDescent="0.2">
      <c r="A234" s="100" t="s">
        <v>576</v>
      </c>
      <c r="B234" s="4" t="s">
        <v>84</v>
      </c>
      <c r="C234" s="4" t="s">
        <v>575</v>
      </c>
      <c r="D234" s="4" t="s">
        <v>14</v>
      </c>
      <c r="E234" s="4" t="s">
        <v>180</v>
      </c>
      <c r="F234" s="175">
        <f>F236</f>
        <v>100</v>
      </c>
      <c r="G234" s="175">
        <f>G236</f>
        <v>0</v>
      </c>
      <c r="H234" s="157">
        <f t="shared" si="29"/>
        <v>0</v>
      </c>
    </row>
    <row r="235" spans="1:8" ht="33.75" customHeight="1" x14ac:dyDescent="0.2">
      <c r="A235" s="99" t="s">
        <v>506</v>
      </c>
      <c r="B235" s="4" t="s">
        <v>84</v>
      </c>
      <c r="C235" s="4" t="s">
        <v>575</v>
      </c>
      <c r="D235" s="4" t="s">
        <v>14</v>
      </c>
      <c r="E235" s="4" t="s">
        <v>507</v>
      </c>
      <c r="F235" s="175">
        <f>F236</f>
        <v>100</v>
      </c>
      <c r="G235" s="175">
        <f>G236</f>
        <v>0</v>
      </c>
      <c r="H235" s="157">
        <f t="shared" si="29"/>
        <v>0</v>
      </c>
    </row>
    <row r="236" spans="1:8" ht="50.25" customHeight="1" x14ac:dyDescent="0.2">
      <c r="A236" s="99" t="s">
        <v>508</v>
      </c>
      <c r="B236" s="4" t="s">
        <v>84</v>
      </c>
      <c r="C236" s="4" t="s">
        <v>575</v>
      </c>
      <c r="D236" s="4" t="s">
        <v>14</v>
      </c>
      <c r="E236" s="4" t="s">
        <v>509</v>
      </c>
      <c r="F236" s="175">
        <v>100</v>
      </c>
      <c r="G236" s="175">
        <f>'4'!H181</f>
        <v>0</v>
      </c>
      <c r="H236" s="157">
        <f t="shared" si="29"/>
        <v>0</v>
      </c>
    </row>
    <row r="237" spans="1:8" ht="104.25" customHeight="1" x14ac:dyDescent="0.2">
      <c r="A237" s="101" t="s">
        <v>463</v>
      </c>
      <c r="B237" s="55" t="s">
        <v>84</v>
      </c>
      <c r="C237" s="55" t="s">
        <v>575</v>
      </c>
      <c r="D237" s="55" t="s">
        <v>460</v>
      </c>
      <c r="E237" s="55" t="s">
        <v>180</v>
      </c>
      <c r="F237" s="244">
        <f t="shared" ref="F237:G238" si="34">F238</f>
        <v>77.989999999999995</v>
      </c>
      <c r="G237" s="244">
        <f t="shared" si="34"/>
        <v>77.989000000000004</v>
      </c>
      <c r="H237" s="157">
        <f t="shared" si="29"/>
        <v>0.99998717784331337</v>
      </c>
    </row>
    <row r="238" spans="1:8" ht="36.75" customHeight="1" x14ac:dyDescent="0.2">
      <c r="A238" s="99" t="s">
        <v>506</v>
      </c>
      <c r="B238" s="4" t="s">
        <v>84</v>
      </c>
      <c r="C238" s="4" t="s">
        <v>575</v>
      </c>
      <c r="D238" s="4" t="s">
        <v>460</v>
      </c>
      <c r="E238" s="4" t="s">
        <v>507</v>
      </c>
      <c r="F238" s="188">
        <f t="shared" si="34"/>
        <v>77.989999999999995</v>
      </c>
      <c r="G238" s="245">
        <f t="shared" si="34"/>
        <v>77.989000000000004</v>
      </c>
      <c r="H238" s="157">
        <f t="shared" si="29"/>
        <v>0.99998717784331337</v>
      </c>
    </row>
    <row r="239" spans="1:8" ht="50.25" customHeight="1" x14ac:dyDescent="0.2">
      <c r="A239" s="99" t="s">
        <v>508</v>
      </c>
      <c r="B239" s="4" t="s">
        <v>84</v>
      </c>
      <c r="C239" s="4" t="s">
        <v>575</v>
      </c>
      <c r="D239" s="4" t="s">
        <v>460</v>
      </c>
      <c r="E239" s="4" t="s">
        <v>509</v>
      </c>
      <c r="F239" s="245">
        <v>77.989999999999995</v>
      </c>
      <c r="G239" s="188">
        <f>'4'!H184</f>
        <v>77.989000000000004</v>
      </c>
      <c r="H239" s="157">
        <f t="shared" si="29"/>
        <v>0.99998717784331337</v>
      </c>
    </row>
    <row r="240" spans="1:8" s="217" customFormat="1" ht="16.5" customHeight="1" x14ac:dyDescent="0.25">
      <c r="A240" s="139" t="s">
        <v>582</v>
      </c>
      <c r="B240" s="204" t="s">
        <v>86</v>
      </c>
      <c r="C240" s="204" t="s">
        <v>82</v>
      </c>
      <c r="D240" s="204" t="s">
        <v>496</v>
      </c>
      <c r="E240" s="204" t="s">
        <v>180</v>
      </c>
      <c r="F240" s="173">
        <f>F250+F271+F241+F294+F299</f>
        <v>120432.19</v>
      </c>
      <c r="G240" s="173">
        <f>G250+G271+G241+G294+G299</f>
        <v>112271.96953999999</v>
      </c>
      <c r="H240" s="168">
        <f t="shared" si="29"/>
        <v>0.9322421982029887</v>
      </c>
    </row>
    <row r="241" spans="1:8" s="218" customFormat="1" ht="16.5" customHeight="1" x14ac:dyDescent="0.2">
      <c r="A241" s="118" t="s">
        <v>583</v>
      </c>
      <c r="B241" s="79" t="s">
        <v>86</v>
      </c>
      <c r="C241" s="79" t="s">
        <v>515</v>
      </c>
      <c r="D241" s="79" t="s">
        <v>496</v>
      </c>
      <c r="E241" s="79" t="s">
        <v>180</v>
      </c>
      <c r="F241" s="174">
        <f>F245+F242+F248</f>
        <v>1560.39</v>
      </c>
      <c r="G241" s="174">
        <f>G245+G242+G248</f>
        <v>1368.6614400000001</v>
      </c>
      <c r="H241" s="156">
        <f t="shared" si="29"/>
        <v>0.87712779497433335</v>
      </c>
    </row>
    <row r="242" spans="1:8" ht="118.5" customHeight="1" x14ac:dyDescent="0.2">
      <c r="A242" s="106" t="s">
        <v>584</v>
      </c>
      <c r="B242" s="12" t="s">
        <v>86</v>
      </c>
      <c r="C242" s="12" t="s">
        <v>515</v>
      </c>
      <c r="D242" s="12" t="s">
        <v>28</v>
      </c>
      <c r="E242" s="12" t="s">
        <v>180</v>
      </c>
      <c r="F242" s="178">
        <f>F243</f>
        <v>1485.39</v>
      </c>
      <c r="G242" s="178">
        <f>G243</f>
        <v>1293.6614400000001</v>
      </c>
      <c r="H242" s="157">
        <f t="shared" si="29"/>
        <v>0.87092375739704719</v>
      </c>
    </row>
    <row r="243" spans="1:8" ht="35.25" customHeight="1" x14ac:dyDescent="0.2">
      <c r="A243" s="100" t="s">
        <v>506</v>
      </c>
      <c r="B243" s="4" t="s">
        <v>86</v>
      </c>
      <c r="C243" s="4" t="s">
        <v>515</v>
      </c>
      <c r="D243" s="4" t="s">
        <v>28</v>
      </c>
      <c r="E243" s="4" t="s">
        <v>507</v>
      </c>
      <c r="F243" s="175">
        <f>F244</f>
        <v>1485.39</v>
      </c>
      <c r="G243" s="175">
        <f>G244</f>
        <v>1293.6614400000001</v>
      </c>
      <c r="H243" s="157">
        <f t="shared" si="29"/>
        <v>0.87092375739704719</v>
      </c>
    </row>
    <row r="244" spans="1:8" ht="48" customHeight="1" x14ac:dyDescent="0.2">
      <c r="A244" s="100" t="s">
        <v>508</v>
      </c>
      <c r="B244" s="4" t="s">
        <v>86</v>
      </c>
      <c r="C244" s="4" t="s">
        <v>515</v>
      </c>
      <c r="D244" s="4" t="s">
        <v>28</v>
      </c>
      <c r="E244" s="4" t="s">
        <v>509</v>
      </c>
      <c r="F244" s="175">
        <v>1485.39</v>
      </c>
      <c r="G244" s="175">
        <f>'4'!H189</f>
        <v>1293.6614400000001</v>
      </c>
      <c r="H244" s="157">
        <f t="shared" si="29"/>
        <v>0.87092375739704719</v>
      </c>
    </row>
    <row r="245" spans="1:8" ht="76.900000000000006" hidden="1" customHeight="1" x14ac:dyDescent="0.2">
      <c r="A245" s="106" t="s">
        <v>407</v>
      </c>
      <c r="B245" s="12" t="s">
        <v>86</v>
      </c>
      <c r="C245" s="12" t="s">
        <v>515</v>
      </c>
      <c r="D245" s="12" t="s">
        <v>408</v>
      </c>
      <c r="E245" s="12" t="s">
        <v>180</v>
      </c>
      <c r="F245" s="178">
        <f t="shared" ref="F245:G246" si="35">F246</f>
        <v>0</v>
      </c>
      <c r="G245" s="178">
        <f t="shared" si="35"/>
        <v>0</v>
      </c>
      <c r="H245" s="157" t="e">
        <f t="shared" si="29"/>
        <v>#DIV/0!</v>
      </c>
    </row>
    <row r="246" spans="1:8" ht="35.450000000000003" hidden="1" customHeight="1" x14ac:dyDescent="0.2">
      <c r="A246" s="100" t="s">
        <v>506</v>
      </c>
      <c r="B246" s="4" t="s">
        <v>86</v>
      </c>
      <c r="C246" s="4" t="s">
        <v>515</v>
      </c>
      <c r="D246" s="4" t="s">
        <v>408</v>
      </c>
      <c r="E246" s="4" t="s">
        <v>507</v>
      </c>
      <c r="F246" s="175">
        <f t="shared" si="35"/>
        <v>0</v>
      </c>
      <c r="G246" s="175">
        <f t="shared" si="35"/>
        <v>0</v>
      </c>
      <c r="H246" s="157" t="e">
        <f t="shared" si="29"/>
        <v>#DIV/0!</v>
      </c>
    </row>
    <row r="247" spans="1:8" ht="48" hidden="1" customHeight="1" x14ac:dyDescent="0.2">
      <c r="A247" s="100" t="s">
        <v>508</v>
      </c>
      <c r="B247" s="4" t="s">
        <v>86</v>
      </c>
      <c r="C247" s="4" t="s">
        <v>515</v>
      </c>
      <c r="D247" s="4" t="s">
        <v>408</v>
      </c>
      <c r="E247" s="4" t="s">
        <v>509</v>
      </c>
      <c r="F247" s="175"/>
      <c r="G247" s="175"/>
      <c r="H247" s="157" t="e">
        <f t="shared" si="29"/>
        <v>#DIV/0!</v>
      </c>
    </row>
    <row r="248" spans="1:8" ht="97.5" customHeight="1" x14ac:dyDescent="0.2">
      <c r="A248" s="219" t="s">
        <v>889</v>
      </c>
      <c r="B248" s="220" t="s">
        <v>86</v>
      </c>
      <c r="C248" s="220" t="s">
        <v>515</v>
      </c>
      <c r="D248" s="220" t="s">
        <v>881</v>
      </c>
      <c r="E248" s="220" t="s">
        <v>82</v>
      </c>
      <c r="F248" s="246">
        <f>F249</f>
        <v>75</v>
      </c>
      <c r="G248" s="246">
        <f>G249</f>
        <v>75</v>
      </c>
      <c r="H248" s="221">
        <f t="shared" si="29"/>
        <v>1</v>
      </c>
    </row>
    <row r="249" spans="1:8" ht="66" customHeight="1" x14ac:dyDescent="0.2">
      <c r="A249" s="102" t="s">
        <v>879</v>
      </c>
      <c r="B249" s="3" t="s">
        <v>86</v>
      </c>
      <c r="C249" s="3" t="s">
        <v>515</v>
      </c>
      <c r="D249" s="3" t="s">
        <v>894</v>
      </c>
      <c r="E249" s="70" t="s">
        <v>180</v>
      </c>
      <c r="F249" s="177">
        <v>75</v>
      </c>
      <c r="G249" s="177">
        <f>'4'!H196</f>
        <v>75</v>
      </c>
      <c r="H249" s="157">
        <f t="shared" si="29"/>
        <v>1</v>
      </c>
    </row>
    <row r="250" spans="1:8" s="27" customFormat="1" ht="17.25" customHeight="1" x14ac:dyDescent="0.2">
      <c r="A250" s="215" t="s">
        <v>585</v>
      </c>
      <c r="B250" s="79" t="s">
        <v>86</v>
      </c>
      <c r="C250" s="79" t="s">
        <v>586</v>
      </c>
      <c r="D250" s="79" t="s">
        <v>496</v>
      </c>
      <c r="E250" s="79" t="s">
        <v>180</v>
      </c>
      <c r="F250" s="174">
        <f>F251</f>
        <v>6046.88</v>
      </c>
      <c r="G250" s="174">
        <f>G251</f>
        <v>6046.5277999999998</v>
      </c>
      <c r="H250" s="156">
        <f t="shared" si="29"/>
        <v>0.99994175508692085</v>
      </c>
    </row>
    <row r="251" spans="1:8" s="27" customFormat="1" ht="118.5" customHeight="1" x14ac:dyDescent="0.2">
      <c r="A251" s="106" t="s">
        <v>814</v>
      </c>
      <c r="B251" s="12" t="s">
        <v>86</v>
      </c>
      <c r="C251" s="12" t="s">
        <v>586</v>
      </c>
      <c r="D251" s="12" t="s">
        <v>810</v>
      </c>
      <c r="E251" s="12" t="s">
        <v>180</v>
      </c>
      <c r="F251" s="178">
        <f>F252</f>
        <v>6046.88</v>
      </c>
      <c r="G251" s="178">
        <f t="shared" ref="G251" si="36">G252</f>
        <v>6046.5277999999998</v>
      </c>
      <c r="H251" s="157">
        <f t="shared" si="29"/>
        <v>0.99994175508692085</v>
      </c>
    </row>
    <row r="252" spans="1:8" ht="18.75" customHeight="1" x14ac:dyDescent="0.2">
      <c r="A252" s="100" t="s">
        <v>587</v>
      </c>
      <c r="B252" s="4" t="s">
        <v>86</v>
      </c>
      <c r="C252" s="4" t="s">
        <v>586</v>
      </c>
      <c r="D252" s="4" t="s">
        <v>810</v>
      </c>
      <c r="E252" s="4" t="s">
        <v>180</v>
      </c>
      <c r="F252" s="175">
        <f>F253+F256+F259+F262</f>
        <v>6046.88</v>
      </c>
      <c r="G252" s="175">
        <f t="shared" ref="G252" si="37">G253+G256+G259+G262</f>
        <v>6046.5277999999998</v>
      </c>
      <c r="H252" s="157">
        <f t="shared" si="29"/>
        <v>0.99994175508692085</v>
      </c>
    </row>
    <row r="253" spans="1:8" ht="68.25" hidden="1" customHeight="1" x14ac:dyDescent="0.2">
      <c r="A253" s="100" t="s">
        <v>29</v>
      </c>
      <c r="B253" s="4" t="s">
        <v>86</v>
      </c>
      <c r="C253" s="4" t="s">
        <v>586</v>
      </c>
      <c r="D253" s="4" t="s">
        <v>213</v>
      </c>
      <c r="E253" s="4" t="s">
        <v>180</v>
      </c>
      <c r="F253" s="175">
        <f t="shared" ref="F253:G254" si="38">F254</f>
        <v>0</v>
      </c>
      <c r="G253" s="175">
        <f t="shared" si="38"/>
        <v>0</v>
      </c>
      <c r="H253" s="157" t="e">
        <f t="shared" si="29"/>
        <v>#DIV/0!</v>
      </c>
    </row>
    <row r="254" spans="1:8" ht="19.149999999999999" hidden="1" customHeight="1" x14ac:dyDescent="0.2">
      <c r="A254" s="100" t="s">
        <v>510</v>
      </c>
      <c r="B254" s="4" t="s">
        <v>86</v>
      </c>
      <c r="C254" s="4" t="s">
        <v>586</v>
      </c>
      <c r="D254" s="4" t="s">
        <v>213</v>
      </c>
      <c r="E254" s="4" t="s">
        <v>511</v>
      </c>
      <c r="F254" s="175">
        <f t="shared" si="38"/>
        <v>0</v>
      </c>
      <c r="G254" s="175">
        <f t="shared" si="38"/>
        <v>0</v>
      </c>
      <c r="H254" s="157" t="e">
        <f t="shared" si="29"/>
        <v>#DIV/0!</v>
      </c>
    </row>
    <row r="255" spans="1:8" ht="49.9" hidden="1" customHeight="1" x14ac:dyDescent="0.2">
      <c r="A255" s="100" t="s">
        <v>305</v>
      </c>
      <c r="B255" s="4" t="s">
        <v>86</v>
      </c>
      <c r="C255" s="4" t="s">
        <v>586</v>
      </c>
      <c r="D255" s="4" t="s">
        <v>213</v>
      </c>
      <c r="E255" s="4" t="s">
        <v>588</v>
      </c>
      <c r="F255" s="175"/>
      <c r="G255" s="175"/>
      <c r="H255" s="157" t="e">
        <f t="shared" si="29"/>
        <v>#DIV/0!</v>
      </c>
    </row>
    <row r="256" spans="1:8" ht="85.5" customHeight="1" x14ac:dyDescent="0.2">
      <c r="A256" s="99" t="s">
        <v>479</v>
      </c>
      <c r="B256" s="3" t="s">
        <v>86</v>
      </c>
      <c r="C256" s="3" t="s">
        <v>586</v>
      </c>
      <c r="D256" s="3" t="s">
        <v>811</v>
      </c>
      <c r="E256" s="3" t="s">
        <v>180</v>
      </c>
      <c r="F256" s="177">
        <f>F257</f>
        <v>4834.79</v>
      </c>
      <c r="G256" s="177">
        <f>G257</f>
        <v>4834.5125799999996</v>
      </c>
      <c r="H256" s="157">
        <f t="shared" si="29"/>
        <v>0.99994262005174983</v>
      </c>
    </row>
    <row r="257" spans="1:8" ht="34.5" customHeight="1" x14ac:dyDescent="0.2">
      <c r="A257" s="100" t="s">
        <v>506</v>
      </c>
      <c r="B257" s="4" t="s">
        <v>86</v>
      </c>
      <c r="C257" s="4" t="s">
        <v>586</v>
      </c>
      <c r="D257" s="3" t="s">
        <v>811</v>
      </c>
      <c r="E257" s="4" t="s">
        <v>837</v>
      </c>
      <c r="F257" s="175">
        <f>F258</f>
        <v>4834.79</v>
      </c>
      <c r="G257" s="175">
        <f>G258</f>
        <v>4834.5125799999996</v>
      </c>
      <c r="H257" s="157">
        <f t="shared" si="29"/>
        <v>0.99994262005174983</v>
      </c>
    </row>
    <row r="258" spans="1:8" ht="50.25" customHeight="1" x14ac:dyDescent="0.2">
      <c r="A258" s="100" t="s">
        <v>508</v>
      </c>
      <c r="B258" s="4" t="s">
        <v>86</v>
      </c>
      <c r="C258" s="4" t="s">
        <v>586</v>
      </c>
      <c r="D258" s="3" t="s">
        <v>811</v>
      </c>
      <c r="E258" s="3" t="s">
        <v>837</v>
      </c>
      <c r="F258" s="175">
        <v>4834.79</v>
      </c>
      <c r="G258" s="175">
        <f>'4'!H206</f>
        <v>4834.5125799999996</v>
      </c>
      <c r="H258" s="157">
        <f t="shared" si="29"/>
        <v>0.99994262005174983</v>
      </c>
    </row>
    <row r="259" spans="1:8" ht="78" customHeight="1" x14ac:dyDescent="0.2">
      <c r="A259" s="100" t="s">
        <v>804</v>
      </c>
      <c r="B259" s="4" t="s">
        <v>86</v>
      </c>
      <c r="C259" s="4" t="s">
        <v>586</v>
      </c>
      <c r="D259" s="4" t="s">
        <v>812</v>
      </c>
      <c r="E259" s="3" t="s">
        <v>180</v>
      </c>
      <c r="F259" s="175">
        <f t="shared" ref="F259:G260" si="39">F260</f>
        <v>1208.7</v>
      </c>
      <c r="G259" s="175">
        <f t="shared" si="39"/>
        <v>1208.62814</v>
      </c>
      <c r="H259" s="157">
        <f t="shared" si="29"/>
        <v>0.9999405476958716</v>
      </c>
    </row>
    <row r="260" spans="1:8" ht="31.15" customHeight="1" x14ac:dyDescent="0.2">
      <c r="A260" s="100" t="s">
        <v>506</v>
      </c>
      <c r="B260" s="4" t="s">
        <v>86</v>
      </c>
      <c r="C260" s="4" t="s">
        <v>586</v>
      </c>
      <c r="D260" s="4" t="s">
        <v>812</v>
      </c>
      <c r="E260" s="3" t="s">
        <v>837</v>
      </c>
      <c r="F260" s="175">
        <f t="shared" si="39"/>
        <v>1208.7</v>
      </c>
      <c r="G260" s="175">
        <f t="shared" si="39"/>
        <v>1208.62814</v>
      </c>
      <c r="H260" s="157">
        <f t="shared" si="29"/>
        <v>0.9999405476958716</v>
      </c>
    </row>
    <row r="261" spans="1:8" ht="50.45" customHeight="1" x14ac:dyDescent="0.2">
      <c r="A261" s="100" t="s">
        <v>508</v>
      </c>
      <c r="B261" s="4" t="s">
        <v>86</v>
      </c>
      <c r="C261" s="4" t="s">
        <v>586</v>
      </c>
      <c r="D261" s="4" t="s">
        <v>812</v>
      </c>
      <c r="E261" s="3" t="s">
        <v>837</v>
      </c>
      <c r="F261" s="175">
        <v>1208.7</v>
      </c>
      <c r="G261" s="175">
        <f>'4'!H209</f>
        <v>1208.62814</v>
      </c>
      <c r="H261" s="157">
        <f t="shared" si="29"/>
        <v>0.9999405476958716</v>
      </c>
    </row>
    <row r="262" spans="1:8" ht="147.75" customHeight="1" x14ac:dyDescent="0.2">
      <c r="A262" s="106" t="s">
        <v>590</v>
      </c>
      <c r="B262" s="12" t="s">
        <v>86</v>
      </c>
      <c r="C262" s="12" t="s">
        <v>586</v>
      </c>
      <c r="D262" s="12" t="s">
        <v>496</v>
      </c>
      <c r="E262" s="12" t="s">
        <v>180</v>
      </c>
      <c r="F262" s="178">
        <f t="shared" ref="F262:G263" si="40">F263</f>
        <v>3.39</v>
      </c>
      <c r="G262" s="178">
        <f t="shared" si="40"/>
        <v>3.3870800000000001</v>
      </c>
      <c r="H262" s="157">
        <f t="shared" si="29"/>
        <v>0.99913864306784661</v>
      </c>
    </row>
    <row r="263" spans="1:8" ht="36.75" customHeight="1" x14ac:dyDescent="0.2">
      <c r="A263" s="100" t="s">
        <v>506</v>
      </c>
      <c r="B263" s="4" t="s">
        <v>86</v>
      </c>
      <c r="C263" s="4" t="s">
        <v>586</v>
      </c>
      <c r="D263" s="4" t="s">
        <v>813</v>
      </c>
      <c r="E263" s="4" t="s">
        <v>507</v>
      </c>
      <c r="F263" s="175">
        <f t="shared" si="40"/>
        <v>3.39</v>
      </c>
      <c r="G263" s="175">
        <f t="shared" si="40"/>
        <v>3.3870800000000001</v>
      </c>
      <c r="H263" s="157">
        <f t="shared" si="29"/>
        <v>0.99913864306784661</v>
      </c>
    </row>
    <row r="264" spans="1:8" ht="52.5" customHeight="1" x14ac:dyDescent="0.2">
      <c r="A264" s="100" t="s">
        <v>508</v>
      </c>
      <c r="B264" s="4" t="s">
        <v>86</v>
      </c>
      <c r="C264" s="4" t="s">
        <v>586</v>
      </c>
      <c r="D264" s="4" t="s">
        <v>813</v>
      </c>
      <c r="E264" s="4" t="s">
        <v>509</v>
      </c>
      <c r="F264" s="175">
        <v>3.39</v>
      </c>
      <c r="G264" s="175">
        <f>'4'!H214</f>
        <v>3.3870800000000001</v>
      </c>
      <c r="H264" s="157">
        <f t="shared" si="29"/>
        <v>0.99913864306784661</v>
      </c>
    </row>
    <row r="265" spans="1:8" ht="33.75" hidden="1" customHeight="1" x14ac:dyDescent="0.2">
      <c r="A265" s="103" t="s">
        <v>499</v>
      </c>
      <c r="B265" s="14" t="s">
        <v>86</v>
      </c>
      <c r="C265" s="14" t="s">
        <v>586</v>
      </c>
      <c r="D265" s="14" t="s">
        <v>591</v>
      </c>
      <c r="E265" s="14" t="s">
        <v>180</v>
      </c>
      <c r="F265" s="182" t="e">
        <f>F266</f>
        <v>#REF!</v>
      </c>
      <c r="G265" s="182" t="e">
        <f t="shared" ref="G265:G268" si="41">G266</f>
        <v>#REF!</v>
      </c>
      <c r="H265" s="157" t="e">
        <f t="shared" si="29"/>
        <v>#REF!</v>
      </c>
    </row>
    <row r="266" spans="1:8" ht="23.45" hidden="1" customHeight="1" x14ac:dyDescent="0.2">
      <c r="A266" s="100" t="s">
        <v>587</v>
      </c>
      <c r="B266" s="4" t="s">
        <v>86</v>
      </c>
      <c r="C266" s="4" t="s">
        <v>586</v>
      </c>
      <c r="D266" s="3" t="s">
        <v>15</v>
      </c>
      <c r="E266" s="3" t="s">
        <v>180</v>
      </c>
      <c r="F266" s="175" t="e">
        <f>F267</f>
        <v>#REF!</v>
      </c>
      <c r="G266" s="175" t="e">
        <f t="shared" si="41"/>
        <v>#REF!</v>
      </c>
      <c r="H266" s="157" t="e">
        <f t="shared" si="29"/>
        <v>#REF!</v>
      </c>
    </row>
    <row r="267" spans="1:8" ht="34.15" hidden="1" customHeight="1" x14ac:dyDescent="0.2">
      <c r="A267" s="99" t="s">
        <v>592</v>
      </c>
      <c r="B267" s="4" t="s">
        <v>86</v>
      </c>
      <c r="C267" s="4" t="s">
        <v>586</v>
      </c>
      <c r="D267" s="3" t="s">
        <v>15</v>
      </c>
      <c r="E267" s="3" t="s">
        <v>180</v>
      </c>
      <c r="F267" s="175" t="e">
        <f>F268</f>
        <v>#REF!</v>
      </c>
      <c r="G267" s="175" t="e">
        <f t="shared" si="41"/>
        <v>#REF!</v>
      </c>
      <c r="H267" s="157" t="e">
        <f t="shared" si="29"/>
        <v>#REF!</v>
      </c>
    </row>
    <row r="268" spans="1:8" ht="19.899999999999999" hidden="1" customHeight="1" x14ac:dyDescent="0.2">
      <c r="A268" s="99" t="s">
        <v>510</v>
      </c>
      <c r="B268" s="4" t="s">
        <v>86</v>
      </c>
      <c r="C268" s="4" t="s">
        <v>586</v>
      </c>
      <c r="D268" s="3" t="s">
        <v>15</v>
      </c>
      <c r="E268" s="3" t="s">
        <v>511</v>
      </c>
      <c r="F268" s="175" t="e">
        <f>F269</f>
        <v>#REF!</v>
      </c>
      <c r="G268" s="175" t="e">
        <f t="shared" si="41"/>
        <v>#REF!</v>
      </c>
      <c r="H268" s="157" t="e">
        <f t="shared" si="29"/>
        <v>#REF!</v>
      </c>
    </row>
    <row r="269" spans="1:8" ht="50.45" hidden="1" customHeight="1" x14ac:dyDescent="0.2">
      <c r="A269" s="99" t="s">
        <v>305</v>
      </c>
      <c r="B269" s="4" t="s">
        <v>86</v>
      </c>
      <c r="C269" s="4" t="s">
        <v>586</v>
      </c>
      <c r="D269" s="3" t="s">
        <v>15</v>
      </c>
      <c r="E269" s="3" t="s">
        <v>588</v>
      </c>
      <c r="F269" s="175" t="e">
        <f>#REF!</f>
        <v>#REF!</v>
      </c>
      <c r="G269" s="175" t="e">
        <f>#REF!</f>
        <v>#REF!</v>
      </c>
      <c r="H269" s="157" t="e">
        <f t="shared" si="29"/>
        <v>#REF!</v>
      </c>
    </row>
    <row r="270" spans="1:8" ht="33.75" hidden="1" customHeight="1" x14ac:dyDescent="0.2">
      <c r="A270" s="100"/>
      <c r="B270" s="4"/>
      <c r="C270" s="4"/>
      <c r="D270" s="4"/>
      <c r="E270" s="4"/>
      <c r="F270" s="175"/>
      <c r="G270" s="175"/>
      <c r="H270" s="157" t="e">
        <f t="shared" si="29"/>
        <v>#DIV/0!</v>
      </c>
    </row>
    <row r="271" spans="1:8" s="27" customFormat="1" ht="17.25" customHeight="1" x14ac:dyDescent="0.2">
      <c r="A271" s="118" t="s">
        <v>593</v>
      </c>
      <c r="B271" s="79" t="s">
        <v>86</v>
      </c>
      <c r="C271" s="79" t="s">
        <v>575</v>
      </c>
      <c r="D271" s="79" t="s">
        <v>496</v>
      </c>
      <c r="E271" s="79" t="s">
        <v>180</v>
      </c>
      <c r="F271" s="174">
        <f>F272+F287</f>
        <v>46797.88</v>
      </c>
      <c r="G271" s="174">
        <f>G272+G287</f>
        <v>38841.741609999997</v>
      </c>
      <c r="H271" s="156">
        <f t="shared" si="29"/>
        <v>0.82998934161120119</v>
      </c>
    </row>
    <row r="272" spans="1:8" s="27" customFormat="1" ht="86.25" customHeight="1" x14ac:dyDescent="0.2">
      <c r="A272" s="106" t="s">
        <v>445</v>
      </c>
      <c r="B272" s="12" t="s">
        <v>86</v>
      </c>
      <c r="C272" s="12" t="s">
        <v>575</v>
      </c>
      <c r="D272" s="12" t="s">
        <v>210</v>
      </c>
      <c r="E272" s="12" t="s">
        <v>180</v>
      </c>
      <c r="F272" s="178">
        <f>F273+F278+F282</f>
        <v>46653.259999999995</v>
      </c>
      <c r="G272" s="178">
        <f>G273+G278+G282</f>
        <v>38723.296609999998</v>
      </c>
      <c r="H272" s="157">
        <f t="shared" ref="H272:H335" si="42">G272/F272</f>
        <v>0.83002338121708974</v>
      </c>
    </row>
    <row r="273" spans="1:8" ht="33.75" customHeight="1" x14ac:dyDescent="0.2">
      <c r="A273" s="100" t="s">
        <v>168</v>
      </c>
      <c r="B273" s="4" t="s">
        <v>86</v>
      </c>
      <c r="C273" s="4" t="s">
        <v>575</v>
      </c>
      <c r="D273" s="4" t="s">
        <v>215</v>
      </c>
      <c r="E273" s="3" t="s">
        <v>180</v>
      </c>
      <c r="F273" s="177">
        <f>F274+F276</f>
        <v>17257.25</v>
      </c>
      <c r="G273" s="177">
        <f>G274+G276</f>
        <v>9327.2914600000004</v>
      </c>
      <c r="H273" s="157">
        <f t="shared" si="42"/>
        <v>0.54048538788045608</v>
      </c>
    </row>
    <row r="274" spans="1:8" ht="35.25" customHeight="1" x14ac:dyDescent="0.2">
      <c r="A274" s="100" t="s">
        <v>506</v>
      </c>
      <c r="B274" s="4" t="s">
        <v>86</v>
      </c>
      <c r="C274" s="4" t="s">
        <v>575</v>
      </c>
      <c r="D274" s="4" t="s">
        <v>215</v>
      </c>
      <c r="E274" s="3" t="s">
        <v>507</v>
      </c>
      <c r="F274" s="177">
        <f t="shared" ref="F274:G274" si="43">F275</f>
        <v>17257.25</v>
      </c>
      <c r="G274" s="177">
        <f t="shared" si="43"/>
        <v>9327.2914600000004</v>
      </c>
      <c r="H274" s="157">
        <f t="shared" si="42"/>
        <v>0.54048538788045608</v>
      </c>
    </row>
    <row r="275" spans="1:8" ht="47.25" customHeight="1" x14ac:dyDescent="0.2">
      <c r="A275" s="100" t="s">
        <v>508</v>
      </c>
      <c r="B275" s="4" t="s">
        <v>86</v>
      </c>
      <c r="C275" s="4" t="s">
        <v>575</v>
      </c>
      <c r="D275" s="4" t="s">
        <v>215</v>
      </c>
      <c r="E275" s="3" t="s">
        <v>509</v>
      </c>
      <c r="F275" s="177">
        <v>17257.25</v>
      </c>
      <c r="G275" s="177">
        <f>'4'!H219</f>
        <v>9327.2914600000004</v>
      </c>
      <c r="H275" s="157">
        <f t="shared" si="42"/>
        <v>0.54048538788045608</v>
      </c>
    </row>
    <row r="276" spans="1:8" ht="47.25" hidden="1" customHeight="1" x14ac:dyDescent="0.2">
      <c r="A276" s="100" t="s">
        <v>558</v>
      </c>
      <c r="B276" s="4" t="s">
        <v>86</v>
      </c>
      <c r="C276" s="4" t="s">
        <v>575</v>
      </c>
      <c r="D276" s="4" t="s">
        <v>215</v>
      </c>
      <c r="E276" s="3" t="s">
        <v>559</v>
      </c>
      <c r="F276" s="177">
        <f>F277</f>
        <v>0</v>
      </c>
      <c r="G276" s="177">
        <f>G277</f>
        <v>0</v>
      </c>
      <c r="H276" s="157" t="e">
        <f t="shared" si="42"/>
        <v>#DIV/0!</v>
      </c>
    </row>
    <row r="277" spans="1:8" ht="27" hidden="1" customHeight="1" x14ac:dyDescent="0.2">
      <c r="A277" s="100" t="s">
        <v>560</v>
      </c>
      <c r="B277" s="4" t="s">
        <v>86</v>
      </c>
      <c r="C277" s="4" t="s">
        <v>575</v>
      </c>
      <c r="D277" s="4" t="s">
        <v>215</v>
      </c>
      <c r="E277" s="3" t="s">
        <v>561</v>
      </c>
      <c r="F277" s="177"/>
      <c r="G277" s="177"/>
      <c r="H277" s="157" t="e">
        <f t="shared" si="42"/>
        <v>#DIV/0!</v>
      </c>
    </row>
    <row r="278" spans="1:8" ht="22.5" customHeight="1" x14ac:dyDescent="0.2">
      <c r="A278" s="100" t="s">
        <v>571</v>
      </c>
      <c r="B278" s="4" t="s">
        <v>86</v>
      </c>
      <c r="C278" s="4" t="s">
        <v>575</v>
      </c>
      <c r="D278" s="4" t="s">
        <v>214</v>
      </c>
      <c r="E278" s="3" t="s">
        <v>572</v>
      </c>
      <c r="F278" s="177">
        <f>F279</f>
        <v>14244.49</v>
      </c>
      <c r="G278" s="177">
        <f>G279</f>
        <v>14244.49</v>
      </c>
      <c r="H278" s="157">
        <f t="shared" si="42"/>
        <v>1</v>
      </c>
    </row>
    <row r="279" spans="1:8" ht="20.45" customHeight="1" x14ac:dyDescent="0.2">
      <c r="A279" s="100" t="s">
        <v>135</v>
      </c>
      <c r="B279" s="4" t="s">
        <v>86</v>
      </c>
      <c r="C279" s="4" t="s">
        <v>575</v>
      </c>
      <c r="D279" s="4" t="s">
        <v>214</v>
      </c>
      <c r="E279" s="3" t="s">
        <v>589</v>
      </c>
      <c r="F279" s="177">
        <v>14244.49</v>
      </c>
      <c r="G279" s="177">
        <f>'4'!H224</f>
        <v>14244.49</v>
      </c>
      <c r="H279" s="157">
        <f t="shared" si="42"/>
        <v>1</v>
      </c>
    </row>
    <row r="280" spans="1:8" ht="95.45" hidden="1" customHeight="1" x14ac:dyDescent="0.2">
      <c r="A280" s="100" t="s">
        <v>225</v>
      </c>
      <c r="B280" s="4" t="s">
        <v>86</v>
      </c>
      <c r="C280" s="4" t="s">
        <v>575</v>
      </c>
      <c r="D280" s="4" t="s">
        <v>226</v>
      </c>
      <c r="E280" s="3" t="s">
        <v>589</v>
      </c>
      <c r="F280" s="177"/>
      <c r="G280" s="177"/>
      <c r="H280" s="157" t="e">
        <f t="shared" si="42"/>
        <v>#DIV/0!</v>
      </c>
    </row>
    <row r="281" spans="1:8" ht="30.6" hidden="1" customHeight="1" x14ac:dyDescent="0.2">
      <c r="A281" s="100" t="s">
        <v>229</v>
      </c>
      <c r="B281" s="4" t="s">
        <v>86</v>
      </c>
      <c r="C281" s="4" t="s">
        <v>575</v>
      </c>
      <c r="D281" s="4" t="s">
        <v>230</v>
      </c>
      <c r="E281" s="3" t="s">
        <v>589</v>
      </c>
      <c r="F281" s="177"/>
      <c r="G281" s="177"/>
      <c r="H281" s="157" t="e">
        <f t="shared" si="42"/>
        <v>#DIV/0!</v>
      </c>
    </row>
    <row r="282" spans="1:8" ht="52.5" customHeight="1" x14ac:dyDescent="0.2">
      <c r="A282" s="106" t="s">
        <v>594</v>
      </c>
      <c r="B282" s="12" t="s">
        <v>86</v>
      </c>
      <c r="C282" s="12" t="s">
        <v>575</v>
      </c>
      <c r="D282" s="12" t="s">
        <v>210</v>
      </c>
      <c r="E282" s="70" t="s">
        <v>180</v>
      </c>
      <c r="F282" s="179">
        <f>F284+F286</f>
        <v>15151.52</v>
      </c>
      <c r="G282" s="179">
        <f>G284+G286</f>
        <v>15151.515149999999</v>
      </c>
      <c r="H282" s="157">
        <f t="shared" si="42"/>
        <v>0.9999996799001023</v>
      </c>
    </row>
    <row r="283" spans="1:8" ht="35.25" customHeight="1" x14ac:dyDescent="0.2">
      <c r="A283" s="100" t="s">
        <v>506</v>
      </c>
      <c r="B283" s="4" t="s">
        <v>86</v>
      </c>
      <c r="C283" s="4" t="s">
        <v>575</v>
      </c>
      <c r="D283" s="4" t="s">
        <v>306</v>
      </c>
      <c r="E283" s="4" t="s">
        <v>507</v>
      </c>
      <c r="F283" s="177">
        <f>F284</f>
        <v>15000</v>
      </c>
      <c r="G283" s="177">
        <f>G284</f>
        <v>15000</v>
      </c>
      <c r="H283" s="157">
        <f t="shared" si="42"/>
        <v>1</v>
      </c>
    </row>
    <row r="284" spans="1:8" ht="53.25" customHeight="1" x14ac:dyDescent="0.2">
      <c r="A284" s="100" t="s">
        <v>508</v>
      </c>
      <c r="B284" s="4" t="s">
        <v>86</v>
      </c>
      <c r="C284" s="4" t="s">
        <v>575</v>
      </c>
      <c r="D284" s="4" t="s">
        <v>306</v>
      </c>
      <c r="E284" s="4" t="s">
        <v>509</v>
      </c>
      <c r="F284" s="177">
        <v>15000</v>
      </c>
      <c r="G284" s="175">
        <f>'4'!H229</f>
        <v>15000</v>
      </c>
      <c r="H284" s="157">
        <f t="shared" si="42"/>
        <v>1</v>
      </c>
    </row>
    <row r="285" spans="1:8" ht="34.5" customHeight="1" x14ac:dyDescent="0.2">
      <c r="A285" s="100" t="s">
        <v>506</v>
      </c>
      <c r="B285" s="4" t="s">
        <v>86</v>
      </c>
      <c r="C285" s="4" t="s">
        <v>575</v>
      </c>
      <c r="D285" s="4" t="s">
        <v>313</v>
      </c>
      <c r="E285" s="4" t="s">
        <v>507</v>
      </c>
      <c r="F285" s="177">
        <f>F286</f>
        <v>151.52000000000001</v>
      </c>
      <c r="G285" s="177">
        <f>G286</f>
        <v>151.51515000000001</v>
      </c>
      <c r="H285" s="157">
        <f t="shared" si="42"/>
        <v>0.99996799102428724</v>
      </c>
    </row>
    <row r="286" spans="1:8" ht="58.5" customHeight="1" x14ac:dyDescent="0.2">
      <c r="A286" s="100" t="s">
        <v>508</v>
      </c>
      <c r="B286" s="4" t="s">
        <v>86</v>
      </c>
      <c r="C286" s="4" t="s">
        <v>575</v>
      </c>
      <c r="D286" s="4" t="s">
        <v>313</v>
      </c>
      <c r="E286" s="4" t="s">
        <v>509</v>
      </c>
      <c r="F286" s="177">
        <v>151.52000000000001</v>
      </c>
      <c r="G286" s="175">
        <f>'4'!H231</f>
        <v>151.51515000000001</v>
      </c>
      <c r="H286" s="157">
        <f t="shared" si="42"/>
        <v>0.99996799102428724</v>
      </c>
    </row>
    <row r="287" spans="1:8" ht="34.5" customHeight="1" x14ac:dyDescent="0.2">
      <c r="A287" s="106" t="s">
        <v>499</v>
      </c>
      <c r="B287" s="12" t="s">
        <v>86</v>
      </c>
      <c r="C287" s="12" t="s">
        <v>575</v>
      </c>
      <c r="D287" s="12" t="s">
        <v>5</v>
      </c>
      <c r="E287" s="12" t="s">
        <v>180</v>
      </c>
      <c r="F287" s="179">
        <f>F288</f>
        <v>144.62</v>
      </c>
      <c r="G287" s="178">
        <f t="shared" ref="G287:G288" si="44">G288</f>
        <v>118.44499999999999</v>
      </c>
      <c r="H287" s="157">
        <f t="shared" si="42"/>
        <v>0.81900843590098182</v>
      </c>
    </row>
    <row r="288" spans="1:8" ht="48.75" customHeight="1" x14ac:dyDescent="0.2">
      <c r="A288" s="100" t="s">
        <v>83</v>
      </c>
      <c r="B288" s="4" t="s">
        <v>86</v>
      </c>
      <c r="C288" s="4" t="s">
        <v>575</v>
      </c>
      <c r="D288" s="4" t="s">
        <v>6</v>
      </c>
      <c r="E288" s="4" t="s">
        <v>180</v>
      </c>
      <c r="F288" s="177">
        <f>F289</f>
        <v>144.62</v>
      </c>
      <c r="G288" s="175">
        <f t="shared" si="44"/>
        <v>118.44499999999999</v>
      </c>
      <c r="H288" s="157">
        <f t="shared" si="42"/>
        <v>0.81900843590098182</v>
      </c>
    </row>
    <row r="289" spans="1:8" ht="20.25" customHeight="1" x14ac:dyDescent="0.2">
      <c r="A289" s="100" t="s">
        <v>259</v>
      </c>
      <c r="B289" s="4" t="s">
        <v>86</v>
      </c>
      <c r="C289" s="4" t="s">
        <v>575</v>
      </c>
      <c r="D289" s="11" t="s">
        <v>260</v>
      </c>
      <c r="E289" s="4" t="s">
        <v>180</v>
      </c>
      <c r="F289" s="177">
        <f>F290+F292</f>
        <v>144.62</v>
      </c>
      <c r="G289" s="175">
        <f>G290+G292</f>
        <v>118.44499999999999</v>
      </c>
      <c r="H289" s="157">
        <f t="shared" si="42"/>
        <v>0.81900843590098182</v>
      </c>
    </row>
    <row r="290" spans="1:8" ht="34.15" customHeight="1" x14ac:dyDescent="0.2">
      <c r="A290" s="100" t="s">
        <v>506</v>
      </c>
      <c r="B290" s="4" t="s">
        <v>86</v>
      </c>
      <c r="C290" s="4" t="s">
        <v>575</v>
      </c>
      <c r="D290" s="11" t="s">
        <v>260</v>
      </c>
      <c r="E290" s="4" t="s">
        <v>507</v>
      </c>
      <c r="F290" s="177">
        <f>F291</f>
        <v>64.3</v>
      </c>
      <c r="G290" s="175">
        <f>G291</f>
        <v>64.3</v>
      </c>
      <c r="H290" s="157">
        <f t="shared" si="42"/>
        <v>1</v>
      </c>
    </row>
    <row r="291" spans="1:8" ht="51" customHeight="1" x14ac:dyDescent="0.2">
      <c r="A291" s="100" t="s">
        <v>508</v>
      </c>
      <c r="B291" s="4" t="s">
        <v>86</v>
      </c>
      <c r="C291" s="4" t="s">
        <v>575</v>
      </c>
      <c r="D291" s="11" t="s">
        <v>260</v>
      </c>
      <c r="E291" s="4" t="s">
        <v>509</v>
      </c>
      <c r="F291" s="177">
        <v>64.3</v>
      </c>
      <c r="G291" s="175">
        <f>'4'!H236</f>
        <v>64.3</v>
      </c>
      <c r="H291" s="157">
        <f t="shared" si="42"/>
        <v>1</v>
      </c>
    </row>
    <row r="292" spans="1:8" ht="22.5" customHeight="1" x14ac:dyDescent="0.2">
      <c r="A292" s="100" t="s">
        <v>510</v>
      </c>
      <c r="B292" s="4" t="s">
        <v>86</v>
      </c>
      <c r="C292" s="4" t="s">
        <v>575</v>
      </c>
      <c r="D292" s="11" t="s">
        <v>260</v>
      </c>
      <c r="E292" s="4" t="s">
        <v>511</v>
      </c>
      <c r="F292" s="177">
        <f>F293</f>
        <v>80.319999999999993</v>
      </c>
      <c r="G292" s="175">
        <f>G293</f>
        <v>54.145000000000003</v>
      </c>
      <c r="H292" s="157">
        <f t="shared" si="42"/>
        <v>0.67411603585657376</v>
      </c>
    </row>
    <row r="293" spans="1:8" ht="19.5" customHeight="1" x14ac:dyDescent="0.2">
      <c r="A293" s="100" t="s">
        <v>512</v>
      </c>
      <c r="B293" s="4" t="s">
        <v>86</v>
      </c>
      <c r="C293" s="4" t="s">
        <v>575</v>
      </c>
      <c r="D293" s="11" t="s">
        <v>260</v>
      </c>
      <c r="E293" s="4" t="s">
        <v>513</v>
      </c>
      <c r="F293" s="190">
        <v>80.319999999999993</v>
      </c>
      <c r="G293" s="247">
        <f>'4'!H238</f>
        <v>54.145000000000003</v>
      </c>
      <c r="H293" s="157">
        <f t="shared" si="42"/>
        <v>0.67411603585657376</v>
      </c>
    </row>
    <row r="294" spans="1:8" s="207" customFormat="1" ht="28.5" x14ac:dyDescent="0.2">
      <c r="A294" s="118" t="s">
        <v>595</v>
      </c>
      <c r="B294" s="79" t="s">
        <v>86</v>
      </c>
      <c r="C294" s="79" t="s">
        <v>596</v>
      </c>
      <c r="D294" s="79" t="s">
        <v>496</v>
      </c>
      <c r="E294" s="79" t="s">
        <v>180</v>
      </c>
      <c r="F294" s="174">
        <f>F295+F304</f>
        <v>66027.040000000008</v>
      </c>
      <c r="G294" s="174">
        <f>G295+G304</f>
        <v>66015.038690000001</v>
      </c>
      <c r="H294" s="156">
        <f t="shared" si="42"/>
        <v>0.99981823643767753</v>
      </c>
    </row>
    <row r="295" spans="1:8" ht="66" customHeight="1" x14ac:dyDescent="0.2">
      <c r="A295" s="102" t="s">
        <v>597</v>
      </c>
      <c r="B295" s="70" t="s">
        <v>86</v>
      </c>
      <c r="C295" s="70" t="s">
        <v>596</v>
      </c>
      <c r="D295" s="70" t="s">
        <v>208</v>
      </c>
      <c r="E295" s="70" t="s">
        <v>180</v>
      </c>
      <c r="F295" s="179">
        <f>F296</f>
        <v>72</v>
      </c>
      <c r="G295" s="179">
        <f>G296</f>
        <v>72</v>
      </c>
      <c r="H295" s="157">
        <f t="shared" si="42"/>
        <v>1</v>
      </c>
    </row>
    <row r="296" spans="1:8" ht="33.6" customHeight="1" x14ac:dyDescent="0.2">
      <c r="A296" s="99" t="s">
        <v>598</v>
      </c>
      <c r="B296" s="3" t="s">
        <v>86</v>
      </c>
      <c r="C296" s="3" t="s">
        <v>596</v>
      </c>
      <c r="D296" s="3" t="s">
        <v>209</v>
      </c>
      <c r="E296" s="3" t="s">
        <v>180</v>
      </c>
      <c r="F296" s="177">
        <f>F297+F302</f>
        <v>72</v>
      </c>
      <c r="G296" s="177">
        <f>G297+G302</f>
        <v>72</v>
      </c>
      <c r="H296" s="157">
        <f t="shared" si="42"/>
        <v>1</v>
      </c>
    </row>
    <row r="297" spans="1:8" ht="18.75" customHeight="1" x14ac:dyDescent="0.2">
      <c r="A297" s="99" t="s">
        <v>510</v>
      </c>
      <c r="B297" s="3" t="s">
        <v>86</v>
      </c>
      <c r="C297" s="3" t="s">
        <v>596</v>
      </c>
      <c r="D297" s="3" t="s">
        <v>209</v>
      </c>
      <c r="E297" s="3" t="s">
        <v>511</v>
      </c>
      <c r="F297" s="177">
        <f>F298</f>
        <v>69</v>
      </c>
      <c r="G297" s="177">
        <f>G298</f>
        <v>69</v>
      </c>
      <c r="H297" s="157">
        <f t="shared" si="42"/>
        <v>1</v>
      </c>
    </row>
    <row r="298" spans="1:8" ht="69" customHeight="1" x14ac:dyDescent="0.2">
      <c r="A298" s="99" t="s">
        <v>599</v>
      </c>
      <c r="B298" s="3" t="s">
        <v>86</v>
      </c>
      <c r="C298" s="3" t="s">
        <v>596</v>
      </c>
      <c r="D298" s="3" t="s">
        <v>209</v>
      </c>
      <c r="E298" s="3" t="s">
        <v>588</v>
      </c>
      <c r="F298" s="177">
        <f>197-128</f>
        <v>69</v>
      </c>
      <c r="G298" s="177">
        <f>'4'!H242</f>
        <v>69</v>
      </c>
      <c r="H298" s="157">
        <f t="shared" si="42"/>
        <v>1</v>
      </c>
    </row>
    <row r="299" spans="1:8" ht="110.25" hidden="1" customHeight="1" x14ac:dyDescent="0.2">
      <c r="A299" s="102"/>
      <c r="B299" s="3" t="s">
        <v>86</v>
      </c>
      <c r="C299" s="3" t="s">
        <v>596</v>
      </c>
      <c r="D299" s="3" t="s">
        <v>209</v>
      </c>
      <c r="E299" s="70"/>
      <c r="F299" s="179"/>
      <c r="G299" s="179"/>
      <c r="H299" s="157" t="e">
        <f t="shared" si="42"/>
        <v>#DIV/0!</v>
      </c>
    </row>
    <row r="300" spans="1:8" ht="24" hidden="1" customHeight="1" x14ac:dyDescent="0.2">
      <c r="A300" s="99"/>
      <c r="B300" s="3" t="s">
        <v>86</v>
      </c>
      <c r="C300" s="3" t="s">
        <v>596</v>
      </c>
      <c r="D300" s="3" t="s">
        <v>209</v>
      </c>
      <c r="E300" s="3"/>
      <c r="F300" s="177"/>
      <c r="G300" s="177"/>
      <c r="H300" s="157" t="e">
        <f t="shared" si="42"/>
        <v>#DIV/0!</v>
      </c>
    </row>
    <row r="301" spans="1:8" ht="25.5" hidden="1" customHeight="1" x14ac:dyDescent="0.2">
      <c r="A301" s="99"/>
      <c r="B301" s="3" t="s">
        <v>86</v>
      </c>
      <c r="C301" s="3" t="s">
        <v>596</v>
      </c>
      <c r="D301" s="3" t="s">
        <v>209</v>
      </c>
      <c r="E301" s="3"/>
      <c r="F301" s="177"/>
      <c r="G301" s="177"/>
      <c r="H301" s="157" t="e">
        <f t="shared" si="42"/>
        <v>#DIV/0!</v>
      </c>
    </row>
    <row r="302" spans="1:8" ht="33.6" customHeight="1" x14ac:dyDescent="0.2">
      <c r="A302" s="99" t="s">
        <v>506</v>
      </c>
      <c r="B302" s="3" t="s">
        <v>86</v>
      </c>
      <c r="C302" s="3" t="s">
        <v>596</v>
      </c>
      <c r="D302" s="3" t="s">
        <v>209</v>
      </c>
      <c r="E302" s="3" t="s">
        <v>507</v>
      </c>
      <c r="F302" s="177">
        <f>F303</f>
        <v>3</v>
      </c>
      <c r="G302" s="177">
        <f>G303</f>
        <v>3</v>
      </c>
      <c r="H302" s="157">
        <f t="shared" si="42"/>
        <v>1</v>
      </c>
    </row>
    <row r="303" spans="1:8" ht="55.5" customHeight="1" x14ac:dyDescent="0.2">
      <c r="A303" s="99" t="s">
        <v>508</v>
      </c>
      <c r="B303" s="3" t="s">
        <v>86</v>
      </c>
      <c r="C303" s="3" t="s">
        <v>596</v>
      </c>
      <c r="D303" s="3" t="s">
        <v>209</v>
      </c>
      <c r="E303" s="3" t="s">
        <v>509</v>
      </c>
      <c r="F303" s="177">
        <v>3</v>
      </c>
      <c r="G303" s="177">
        <f>'4'!H248</f>
        <v>3</v>
      </c>
      <c r="H303" s="157">
        <f t="shared" si="42"/>
        <v>1</v>
      </c>
    </row>
    <row r="304" spans="1:8" ht="68.25" customHeight="1" x14ac:dyDescent="0.2">
      <c r="A304" s="102" t="s">
        <v>816</v>
      </c>
      <c r="B304" s="70" t="s">
        <v>86</v>
      </c>
      <c r="C304" s="70" t="s">
        <v>596</v>
      </c>
      <c r="D304" s="70" t="s">
        <v>819</v>
      </c>
      <c r="E304" s="70" t="s">
        <v>180</v>
      </c>
      <c r="F304" s="179">
        <f>F305+F312+F319</f>
        <v>65955.040000000008</v>
      </c>
      <c r="G304" s="179">
        <f>G305+G312+G319</f>
        <v>65943.038690000001</v>
      </c>
      <c r="H304" s="157">
        <f t="shared" si="42"/>
        <v>0.99981803801498703</v>
      </c>
    </row>
    <row r="305" spans="1:8" s="27" customFormat="1" ht="71.25" customHeight="1" x14ac:dyDescent="0.2">
      <c r="A305" s="102" t="s">
        <v>886</v>
      </c>
      <c r="B305" s="70" t="s">
        <v>86</v>
      </c>
      <c r="C305" s="70" t="s">
        <v>596</v>
      </c>
      <c r="D305" s="70" t="s">
        <v>835</v>
      </c>
      <c r="E305" s="70" t="s">
        <v>180</v>
      </c>
      <c r="F305" s="179">
        <f>F306+F309</f>
        <v>5050.51</v>
      </c>
      <c r="G305" s="179">
        <f>G306+G309</f>
        <v>5050.5050499999998</v>
      </c>
      <c r="H305" s="157">
        <f t="shared" si="42"/>
        <v>0.99999901990096041</v>
      </c>
    </row>
    <row r="306" spans="1:8" ht="90" customHeight="1" x14ac:dyDescent="0.2">
      <c r="A306" s="99" t="s">
        <v>885</v>
      </c>
      <c r="B306" s="3" t="s">
        <v>86</v>
      </c>
      <c r="C306" s="3" t="s">
        <v>596</v>
      </c>
      <c r="D306" s="3" t="s">
        <v>815</v>
      </c>
      <c r="E306" s="3" t="s">
        <v>180</v>
      </c>
      <c r="F306" s="177">
        <f>F307</f>
        <v>5000</v>
      </c>
      <c r="G306" s="177">
        <f t="shared" ref="G306" si="45">G307</f>
        <v>5000</v>
      </c>
      <c r="H306" s="157">
        <f t="shared" si="42"/>
        <v>1</v>
      </c>
    </row>
    <row r="307" spans="1:8" ht="36.75" customHeight="1" x14ac:dyDescent="0.2">
      <c r="A307" s="99" t="s">
        <v>506</v>
      </c>
      <c r="B307" s="3" t="s">
        <v>86</v>
      </c>
      <c r="C307" s="3" t="s">
        <v>596</v>
      </c>
      <c r="D307" s="3" t="s">
        <v>815</v>
      </c>
      <c r="E307" s="3" t="s">
        <v>507</v>
      </c>
      <c r="F307" s="177">
        <f>F308</f>
        <v>5000</v>
      </c>
      <c r="G307" s="177">
        <f>G308</f>
        <v>5000</v>
      </c>
      <c r="H307" s="157">
        <f t="shared" si="42"/>
        <v>1</v>
      </c>
    </row>
    <row r="308" spans="1:8" ht="48.6" customHeight="1" x14ac:dyDescent="0.2">
      <c r="A308" s="99" t="s">
        <v>508</v>
      </c>
      <c r="B308" s="3" t="s">
        <v>86</v>
      </c>
      <c r="C308" s="3" t="s">
        <v>596</v>
      </c>
      <c r="D308" s="3" t="s">
        <v>815</v>
      </c>
      <c r="E308" s="3" t="s">
        <v>509</v>
      </c>
      <c r="F308" s="177">
        <v>5000</v>
      </c>
      <c r="G308" s="177">
        <f>'4'!H253</f>
        <v>5000</v>
      </c>
      <c r="H308" s="157">
        <f t="shared" si="42"/>
        <v>1</v>
      </c>
    </row>
    <row r="309" spans="1:8" ht="114.75" customHeight="1" x14ac:dyDescent="0.2">
      <c r="A309" s="99" t="s">
        <v>861</v>
      </c>
      <c r="B309" s="3" t="s">
        <v>86</v>
      </c>
      <c r="C309" s="3" t="s">
        <v>596</v>
      </c>
      <c r="D309" s="3" t="s">
        <v>820</v>
      </c>
      <c r="E309" s="3" t="s">
        <v>180</v>
      </c>
      <c r="F309" s="177">
        <f>F310</f>
        <v>50.51</v>
      </c>
      <c r="G309" s="177">
        <f>G310</f>
        <v>50.505049999999997</v>
      </c>
      <c r="H309" s="157">
        <f t="shared" si="42"/>
        <v>0.9999019996040388</v>
      </c>
    </row>
    <row r="310" spans="1:8" ht="36" customHeight="1" x14ac:dyDescent="0.2">
      <c r="A310" s="99" t="s">
        <v>506</v>
      </c>
      <c r="B310" s="3" t="s">
        <v>86</v>
      </c>
      <c r="C310" s="3" t="s">
        <v>596</v>
      </c>
      <c r="D310" s="3" t="s">
        <v>820</v>
      </c>
      <c r="E310" s="3" t="s">
        <v>507</v>
      </c>
      <c r="F310" s="177">
        <f>F311</f>
        <v>50.51</v>
      </c>
      <c r="G310" s="177">
        <f>G311</f>
        <v>50.505049999999997</v>
      </c>
      <c r="H310" s="157">
        <f t="shared" si="42"/>
        <v>0.9999019996040388</v>
      </c>
    </row>
    <row r="311" spans="1:8" ht="51" customHeight="1" x14ac:dyDescent="0.2">
      <c r="A311" s="99" t="s">
        <v>508</v>
      </c>
      <c r="B311" s="3" t="s">
        <v>86</v>
      </c>
      <c r="C311" s="3" t="s">
        <v>596</v>
      </c>
      <c r="D311" s="3" t="s">
        <v>820</v>
      </c>
      <c r="E311" s="3" t="s">
        <v>509</v>
      </c>
      <c r="F311" s="177">
        <v>50.51</v>
      </c>
      <c r="G311" s="177">
        <f>'4'!H256</f>
        <v>50.505049999999997</v>
      </c>
      <c r="H311" s="157">
        <f t="shared" si="42"/>
        <v>0.9999019996040388</v>
      </c>
    </row>
    <row r="312" spans="1:8" s="27" customFormat="1" ht="67.5" customHeight="1" x14ac:dyDescent="0.2">
      <c r="A312" s="102" t="s">
        <v>833</v>
      </c>
      <c r="B312" s="70" t="s">
        <v>86</v>
      </c>
      <c r="C312" s="70" t="s">
        <v>596</v>
      </c>
      <c r="D312" s="70" t="s">
        <v>834</v>
      </c>
      <c r="E312" s="70" t="s">
        <v>180</v>
      </c>
      <c r="F312" s="179">
        <f>F313+F316</f>
        <v>60554.530000000006</v>
      </c>
      <c r="G312" s="179">
        <f>G313+G316</f>
        <v>60554.524850000002</v>
      </c>
      <c r="H312" s="157">
        <f t="shared" si="42"/>
        <v>0.99999991495268803</v>
      </c>
    </row>
    <row r="313" spans="1:8" ht="153.75" customHeight="1" x14ac:dyDescent="0.2">
      <c r="A313" s="102" t="s">
        <v>864</v>
      </c>
      <c r="B313" s="3" t="s">
        <v>86</v>
      </c>
      <c r="C313" s="3" t="s">
        <v>596</v>
      </c>
      <c r="D313" s="3" t="s">
        <v>832</v>
      </c>
      <c r="E313" s="3" t="s">
        <v>180</v>
      </c>
      <c r="F313" s="177">
        <f>F314</f>
        <v>59948.98</v>
      </c>
      <c r="G313" s="177">
        <f>G314</f>
        <v>59948.979599999999</v>
      </c>
      <c r="H313" s="157">
        <f t="shared" si="42"/>
        <v>0.99999999332765954</v>
      </c>
    </row>
    <row r="314" spans="1:8" ht="36" customHeight="1" x14ac:dyDescent="0.2">
      <c r="A314" s="99" t="s">
        <v>506</v>
      </c>
      <c r="B314" s="3" t="s">
        <v>86</v>
      </c>
      <c r="C314" s="3" t="s">
        <v>596</v>
      </c>
      <c r="D314" s="3" t="s">
        <v>832</v>
      </c>
      <c r="E314" s="3" t="s">
        <v>507</v>
      </c>
      <c r="F314" s="177">
        <f>F315</f>
        <v>59948.98</v>
      </c>
      <c r="G314" s="177">
        <f>G315</f>
        <v>59948.979599999999</v>
      </c>
      <c r="H314" s="157">
        <f t="shared" si="42"/>
        <v>0.99999999332765954</v>
      </c>
    </row>
    <row r="315" spans="1:8" ht="48.6" customHeight="1" x14ac:dyDescent="0.2">
      <c r="A315" s="99" t="s">
        <v>508</v>
      </c>
      <c r="B315" s="3" t="s">
        <v>86</v>
      </c>
      <c r="C315" s="3" t="s">
        <v>596</v>
      </c>
      <c r="D315" s="3" t="s">
        <v>832</v>
      </c>
      <c r="E315" s="3" t="s">
        <v>509</v>
      </c>
      <c r="F315" s="177">
        <v>59948.98</v>
      </c>
      <c r="G315" s="177">
        <f>'4'!H260</f>
        <v>59948.979599999999</v>
      </c>
      <c r="H315" s="157">
        <f t="shared" si="42"/>
        <v>0.99999999332765954</v>
      </c>
    </row>
    <row r="316" spans="1:8" ht="162.75" customHeight="1" x14ac:dyDescent="0.2">
      <c r="A316" s="102" t="s">
        <v>867</v>
      </c>
      <c r="B316" s="3" t="s">
        <v>86</v>
      </c>
      <c r="C316" s="3" t="s">
        <v>596</v>
      </c>
      <c r="D316" s="3" t="s">
        <v>832</v>
      </c>
      <c r="E316" s="3" t="s">
        <v>180</v>
      </c>
      <c r="F316" s="177">
        <f>F317</f>
        <v>605.54999999999995</v>
      </c>
      <c r="G316" s="177">
        <f>G317</f>
        <v>605.54525000000001</v>
      </c>
      <c r="H316" s="157">
        <f t="shared" si="42"/>
        <v>0.9999921558913385</v>
      </c>
    </row>
    <row r="317" spans="1:8" ht="36.75" customHeight="1" x14ac:dyDescent="0.2">
      <c r="A317" s="99" t="s">
        <v>506</v>
      </c>
      <c r="B317" s="3" t="s">
        <v>86</v>
      </c>
      <c r="C317" s="3" t="s">
        <v>596</v>
      </c>
      <c r="D317" s="3" t="s">
        <v>832</v>
      </c>
      <c r="E317" s="3" t="s">
        <v>507</v>
      </c>
      <c r="F317" s="177">
        <f>F318</f>
        <v>605.54999999999995</v>
      </c>
      <c r="G317" s="177">
        <f>G318</f>
        <v>605.54525000000001</v>
      </c>
      <c r="H317" s="157">
        <f t="shared" si="42"/>
        <v>0.9999921558913385</v>
      </c>
    </row>
    <row r="318" spans="1:8" ht="48.6" customHeight="1" x14ac:dyDescent="0.2">
      <c r="A318" s="99" t="s">
        <v>508</v>
      </c>
      <c r="B318" s="3" t="s">
        <v>86</v>
      </c>
      <c r="C318" s="3" t="s">
        <v>596</v>
      </c>
      <c r="D318" s="3" t="s">
        <v>832</v>
      </c>
      <c r="E318" s="3" t="s">
        <v>509</v>
      </c>
      <c r="F318" s="177">
        <v>605.54999999999995</v>
      </c>
      <c r="G318" s="177">
        <f>'4'!H263</f>
        <v>605.54525000000001</v>
      </c>
      <c r="H318" s="157">
        <f t="shared" si="42"/>
        <v>0.9999921558913385</v>
      </c>
    </row>
    <row r="319" spans="1:8" s="27" customFormat="1" ht="68.25" customHeight="1" x14ac:dyDescent="0.2">
      <c r="A319" s="102" t="s">
        <v>871</v>
      </c>
      <c r="B319" s="70" t="s">
        <v>86</v>
      </c>
      <c r="C319" s="70" t="s">
        <v>596</v>
      </c>
      <c r="D319" s="70" t="s">
        <v>870</v>
      </c>
      <c r="E319" s="70" t="s">
        <v>180</v>
      </c>
      <c r="F319" s="179">
        <f>F320</f>
        <v>350</v>
      </c>
      <c r="G319" s="179">
        <f>G320</f>
        <v>338.00878999999998</v>
      </c>
      <c r="H319" s="157">
        <f t="shared" si="42"/>
        <v>0.96573939999999991</v>
      </c>
    </row>
    <row r="320" spans="1:8" ht="32.25" customHeight="1" x14ac:dyDescent="0.2">
      <c r="A320" s="99" t="s">
        <v>506</v>
      </c>
      <c r="B320" s="3" t="s">
        <v>86</v>
      </c>
      <c r="C320" s="3" t="s">
        <v>596</v>
      </c>
      <c r="D320" s="3" t="s">
        <v>870</v>
      </c>
      <c r="E320" s="3" t="s">
        <v>507</v>
      </c>
      <c r="F320" s="177">
        <f>F321</f>
        <v>350</v>
      </c>
      <c r="G320" s="177">
        <f>G321</f>
        <v>338.00878999999998</v>
      </c>
      <c r="H320" s="157">
        <f t="shared" si="42"/>
        <v>0.96573939999999991</v>
      </c>
    </row>
    <row r="321" spans="1:8" ht="48.6" customHeight="1" x14ac:dyDescent="0.2">
      <c r="A321" s="99" t="s">
        <v>508</v>
      </c>
      <c r="B321" s="3" t="s">
        <v>86</v>
      </c>
      <c r="C321" s="3" t="s">
        <v>596</v>
      </c>
      <c r="D321" s="3" t="s">
        <v>870</v>
      </c>
      <c r="E321" s="3" t="s">
        <v>509</v>
      </c>
      <c r="F321" s="177">
        <f>10+15+125+200</f>
        <v>350</v>
      </c>
      <c r="G321" s="177">
        <f>'4'!H266</f>
        <v>338.00878999999998</v>
      </c>
      <c r="H321" s="157">
        <f t="shared" si="42"/>
        <v>0.96573939999999991</v>
      </c>
    </row>
    <row r="322" spans="1:8" s="217" customFormat="1" ht="32.25" customHeight="1" x14ac:dyDescent="0.25">
      <c r="A322" s="139" t="s">
        <v>600</v>
      </c>
      <c r="B322" s="204" t="s">
        <v>515</v>
      </c>
      <c r="C322" s="204" t="s">
        <v>82</v>
      </c>
      <c r="D322" s="204" t="s">
        <v>496</v>
      </c>
      <c r="E322" s="204" t="s">
        <v>180</v>
      </c>
      <c r="F322" s="173">
        <f>F323+F370+F355</f>
        <v>2986.8299999999995</v>
      </c>
      <c r="G322" s="173">
        <f>G323+G370+G355</f>
        <v>2245.6255900000001</v>
      </c>
      <c r="H322" s="168">
        <f t="shared" si="42"/>
        <v>0.75184245169628017</v>
      </c>
    </row>
    <row r="323" spans="1:8" s="218" customFormat="1" ht="16.5" customHeight="1" x14ac:dyDescent="0.2">
      <c r="A323" s="118" t="s">
        <v>601</v>
      </c>
      <c r="B323" s="79" t="s">
        <v>515</v>
      </c>
      <c r="C323" s="79" t="s">
        <v>498</v>
      </c>
      <c r="D323" s="79" t="s">
        <v>496</v>
      </c>
      <c r="E323" s="79" t="s">
        <v>180</v>
      </c>
      <c r="F323" s="174">
        <f>F324+F334+F337+F347+F352+F331</f>
        <v>2544.5199999999995</v>
      </c>
      <c r="G323" s="174">
        <f>G324+G334+G337+G347+G352</f>
        <v>1919.2808500000001</v>
      </c>
      <c r="H323" s="156">
        <f t="shared" si="42"/>
        <v>0.75428011962963559</v>
      </c>
    </row>
    <row r="324" spans="1:8" ht="17.25" customHeight="1" x14ac:dyDescent="0.2">
      <c r="A324" s="100" t="s">
        <v>602</v>
      </c>
      <c r="B324" s="4" t="s">
        <v>515</v>
      </c>
      <c r="C324" s="4" t="s">
        <v>498</v>
      </c>
      <c r="D324" s="4" t="s">
        <v>16</v>
      </c>
      <c r="E324" s="4" t="s">
        <v>180</v>
      </c>
      <c r="F324" s="175">
        <f>F325+F328</f>
        <v>1063.9000000000001</v>
      </c>
      <c r="G324" s="175">
        <f>G325+G328</f>
        <v>637.50636999999995</v>
      </c>
      <c r="H324" s="157">
        <f t="shared" si="42"/>
        <v>0.59921643951499193</v>
      </c>
    </row>
    <row r="325" spans="1:8" ht="33.75" hidden="1" customHeight="1" x14ac:dyDescent="0.2">
      <c r="A325" s="100" t="s">
        <v>261</v>
      </c>
      <c r="B325" s="4" t="s">
        <v>515</v>
      </c>
      <c r="C325" s="4" t="s">
        <v>498</v>
      </c>
      <c r="D325" s="4" t="s">
        <v>16</v>
      </c>
      <c r="E325" s="4" t="s">
        <v>180</v>
      </c>
      <c r="F325" s="175">
        <f t="shared" ref="F325:G326" si="46">F326</f>
        <v>0</v>
      </c>
      <c r="G325" s="175">
        <f t="shared" si="46"/>
        <v>0</v>
      </c>
      <c r="H325" s="157" t="e">
        <f t="shared" si="42"/>
        <v>#DIV/0!</v>
      </c>
    </row>
    <row r="326" spans="1:8" ht="33.75" hidden="1" customHeight="1" x14ac:dyDescent="0.2">
      <c r="A326" s="100" t="s">
        <v>506</v>
      </c>
      <c r="B326" s="4" t="s">
        <v>515</v>
      </c>
      <c r="C326" s="4" t="s">
        <v>498</v>
      </c>
      <c r="D326" s="4" t="s">
        <v>16</v>
      </c>
      <c r="E326" s="4" t="s">
        <v>507</v>
      </c>
      <c r="F326" s="175">
        <f t="shared" si="46"/>
        <v>0</v>
      </c>
      <c r="G326" s="175">
        <f t="shared" si="46"/>
        <v>0</v>
      </c>
      <c r="H326" s="157" t="e">
        <f t="shared" si="42"/>
        <v>#DIV/0!</v>
      </c>
    </row>
    <row r="327" spans="1:8" ht="48.75" hidden="1" customHeight="1" x14ac:dyDescent="0.2">
      <c r="A327" s="100" t="s">
        <v>508</v>
      </c>
      <c r="B327" s="4" t="s">
        <v>515</v>
      </c>
      <c r="C327" s="4" t="s">
        <v>498</v>
      </c>
      <c r="D327" s="4" t="s">
        <v>16</v>
      </c>
      <c r="E327" s="4" t="s">
        <v>509</v>
      </c>
      <c r="F327" s="175">
        <v>0</v>
      </c>
      <c r="G327" s="175">
        <v>0</v>
      </c>
      <c r="H327" s="157" t="e">
        <f t="shared" si="42"/>
        <v>#DIV/0!</v>
      </c>
    </row>
    <row r="328" spans="1:8" ht="33" customHeight="1" x14ac:dyDescent="0.2">
      <c r="A328" s="100" t="s">
        <v>212</v>
      </c>
      <c r="B328" s="4" t="s">
        <v>515</v>
      </c>
      <c r="C328" s="4" t="s">
        <v>498</v>
      </c>
      <c r="D328" s="4" t="s">
        <v>72</v>
      </c>
      <c r="E328" s="4" t="s">
        <v>180</v>
      </c>
      <c r="F328" s="175">
        <f t="shared" ref="F328:G329" si="47">F329</f>
        <v>1063.9000000000001</v>
      </c>
      <c r="G328" s="175">
        <f t="shared" si="47"/>
        <v>637.50636999999995</v>
      </c>
      <c r="H328" s="157">
        <f t="shared" si="42"/>
        <v>0.59921643951499193</v>
      </c>
    </row>
    <row r="329" spans="1:8" ht="31.5" customHeight="1" x14ac:dyDescent="0.2">
      <c r="A329" s="100" t="s">
        <v>506</v>
      </c>
      <c r="B329" s="4" t="s">
        <v>515</v>
      </c>
      <c r="C329" s="4" t="s">
        <v>498</v>
      </c>
      <c r="D329" s="4" t="s">
        <v>72</v>
      </c>
      <c r="E329" s="4" t="s">
        <v>507</v>
      </c>
      <c r="F329" s="175">
        <f t="shared" si="47"/>
        <v>1063.9000000000001</v>
      </c>
      <c r="G329" s="175">
        <f t="shared" si="47"/>
        <v>637.50636999999995</v>
      </c>
      <c r="H329" s="157">
        <f t="shared" si="42"/>
        <v>0.59921643951499193</v>
      </c>
    </row>
    <row r="330" spans="1:8" ht="50.25" customHeight="1" x14ac:dyDescent="0.2">
      <c r="A330" s="100" t="s">
        <v>508</v>
      </c>
      <c r="B330" s="4" t="s">
        <v>515</v>
      </c>
      <c r="C330" s="4" t="s">
        <v>498</v>
      </c>
      <c r="D330" s="4" t="s">
        <v>72</v>
      </c>
      <c r="E330" s="4" t="s">
        <v>509</v>
      </c>
      <c r="F330" s="175">
        <v>1063.9000000000001</v>
      </c>
      <c r="G330" s="175">
        <f>'4'!H278</f>
        <v>637.50636999999995</v>
      </c>
      <c r="H330" s="157">
        <f t="shared" si="42"/>
        <v>0.59921643951499193</v>
      </c>
    </row>
    <row r="331" spans="1:8" s="27" customFormat="1" ht="20.25" hidden="1" customHeight="1" x14ac:dyDescent="0.2">
      <c r="A331" s="102" t="s">
        <v>171</v>
      </c>
      <c r="B331" s="3" t="s">
        <v>515</v>
      </c>
      <c r="C331" s="3" t="s">
        <v>498</v>
      </c>
      <c r="D331" s="3" t="s">
        <v>18</v>
      </c>
      <c r="E331" s="3" t="s">
        <v>180</v>
      </c>
      <c r="F331" s="179">
        <f t="shared" ref="F331:G332" si="48">F332</f>
        <v>0</v>
      </c>
      <c r="G331" s="178">
        <f t="shared" si="48"/>
        <v>0</v>
      </c>
      <c r="H331" s="157" t="e">
        <f t="shared" si="42"/>
        <v>#DIV/0!</v>
      </c>
    </row>
    <row r="332" spans="1:8" ht="48" hidden="1" customHeight="1" x14ac:dyDescent="0.2">
      <c r="A332" s="100" t="s">
        <v>506</v>
      </c>
      <c r="B332" s="4" t="s">
        <v>515</v>
      </c>
      <c r="C332" s="4" t="s">
        <v>498</v>
      </c>
      <c r="D332" s="4" t="s">
        <v>18</v>
      </c>
      <c r="E332" s="4" t="s">
        <v>507</v>
      </c>
      <c r="F332" s="175">
        <f t="shared" si="48"/>
        <v>0</v>
      </c>
      <c r="G332" s="175">
        <f t="shared" si="48"/>
        <v>0</v>
      </c>
      <c r="H332" s="157" t="e">
        <f t="shared" si="42"/>
        <v>#DIV/0!</v>
      </c>
    </row>
    <row r="333" spans="1:8" ht="48" hidden="1" customHeight="1" x14ac:dyDescent="0.2">
      <c r="A333" s="100" t="s">
        <v>508</v>
      </c>
      <c r="B333" s="4" t="s">
        <v>515</v>
      </c>
      <c r="C333" s="4" t="s">
        <v>498</v>
      </c>
      <c r="D333" s="4" t="s">
        <v>18</v>
      </c>
      <c r="E333" s="4" t="s">
        <v>509</v>
      </c>
      <c r="F333" s="177">
        <f>266-266</f>
        <v>0</v>
      </c>
      <c r="G333" s="175">
        <v>0</v>
      </c>
      <c r="H333" s="157" t="e">
        <f t="shared" si="42"/>
        <v>#DIV/0!</v>
      </c>
    </row>
    <row r="334" spans="1:8" ht="48" hidden="1" customHeight="1" x14ac:dyDescent="0.2">
      <c r="A334" s="106" t="s">
        <v>314</v>
      </c>
      <c r="B334" s="12" t="s">
        <v>515</v>
      </c>
      <c r="C334" s="12" t="s">
        <v>498</v>
      </c>
      <c r="D334" s="12" t="s">
        <v>315</v>
      </c>
      <c r="E334" s="12" t="s">
        <v>180</v>
      </c>
      <c r="F334" s="178">
        <f t="shared" ref="F334:G335" si="49">F335</f>
        <v>0</v>
      </c>
      <c r="G334" s="178">
        <f t="shared" si="49"/>
        <v>0</v>
      </c>
      <c r="H334" s="157" t="e">
        <f t="shared" si="42"/>
        <v>#DIV/0!</v>
      </c>
    </row>
    <row r="335" spans="1:8" ht="36" hidden="1" customHeight="1" x14ac:dyDescent="0.2">
      <c r="A335" s="100" t="s">
        <v>506</v>
      </c>
      <c r="B335" s="4" t="s">
        <v>515</v>
      </c>
      <c r="C335" s="4" t="s">
        <v>498</v>
      </c>
      <c r="D335" s="4" t="s">
        <v>315</v>
      </c>
      <c r="E335" s="4" t="s">
        <v>507</v>
      </c>
      <c r="F335" s="175">
        <f t="shared" si="49"/>
        <v>0</v>
      </c>
      <c r="G335" s="175">
        <f t="shared" si="49"/>
        <v>0</v>
      </c>
      <c r="H335" s="157" t="e">
        <f t="shared" si="42"/>
        <v>#DIV/0!</v>
      </c>
    </row>
    <row r="336" spans="1:8" ht="48" hidden="1" customHeight="1" x14ac:dyDescent="0.2">
      <c r="A336" s="100" t="s">
        <v>508</v>
      </c>
      <c r="B336" s="4" t="s">
        <v>515</v>
      </c>
      <c r="C336" s="4" t="s">
        <v>498</v>
      </c>
      <c r="D336" s="4" t="s">
        <v>315</v>
      </c>
      <c r="E336" s="4" t="s">
        <v>509</v>
      </c>
      <c r="F336" s="175"/>
      <c r="G336" s="175"/>
      <c r="H336" s="157" t="e">
        <f t="shared" ref="H336:H399" si="50">G336/F336</f>
        <v>#DIV/0!</v>
      </c>
    </row>
    <row r="337" spans="1:8" ht="81.75" customHeight="1" x14ac:dyDescent="0.2">
      <c r="A337" s="106" t="s">
        <v>365</v>
      </c>
      <c r="B337" s="12" t="s">
        <v>515</v>
      </c>
      <c r="C337" s="12" t="s">
        <v>498</v>
      </c>
      <c r="D337" s="12" t="s">
        <v>262</v>
      </c>
      <c r="E337" s="12" t="s">
        <v>180</v>
      </c>
      <c r="F337" s="178">
        <f t="shared" ref="F337:G338" si="51">F338</f>
        <v>1047.0899999999999</v>
      </c>
      <c r="G337" s="178">
        <f t="shared" si="51"/>
        <v>948.51034000000004</v>
      </c>
      <c r="H337" s="157">
        <f t="shared" si="50"/>
        <v>0.90585368974968739</v>
      </c>
    </row>
    <row r="338" spans="1:8" ht="63" customHeight="1" x14ac:dyDescent="0.2">
      <c r="A338" s="100" t="s">
        <v>604</v>
      </c>
      <c r="B338" s="4" t="s">
        <v>515</v>
      </c>
      <c r="C338" s="4" t="s">
        <v>498</v>
      </c>
      <c r="D338" s="4" t="s">
        <v>262</v>
      </c>
      <c r="E338" s="4" t="s">
        <v>180</v>
      </c>
      <c r="F338" s="177">
        <f t="shared" si="51"/>
        <v>1047.0899999999999</v>
      </c>
      <c r="G338" s="175">
        <f t="shared" si="51"/>
        <v>948.51034000000004</v>
      </c>
      <c r="H338" s="157">
        <f t="shared" si="50"/>
        <v>0.90585368974968739</v>
      </c>
    </row>
    <row r="339" spans="1:8" ht="24" customHeight="1" x14ac:dyDescent="0.2">
      <c r="A339" s="100" t="s">
        <v>510</v>
      </c>
      <c r="B339" s="4" t="s">
        <v>515</v>
      </c>
      <c r="C339" s="4" t="s">
        <v>498</v>
      </c>
      <c r="D339" s="4" t="s">
        <v>262</v>
      </c>
      <c r="E339" s="4" t="s">
        <v>511</v>
      </c>
      <c r="F339" s="177">
        <f>F341+F340</f>
        <v>1047.0899999999999</v>
      </c>
      <c r="G339" s="175">
        <f>G341+G340</f>
        <v>948.51034000000004</v>
      </c>
      <c r="H339" s="157">
        <f t="shared" si="50"/>
        <v>0.90585368974968739</v>
      </c>
    </row>
    <row r="340" spans="1:8" ht="69" customHeight="1" x14ac:dyDescent="0.2">
      <c r="A340" s="100" t="s">
        <v>741</v>
      </c>
      <c r="B340" s="4" t="s">
        <v>515</v>
      </c>
      <c r="C340" s="4" t="s">
        <v>498</v>
      </c>
      <c r="D340" s="4" t="s">
        <v>263</v>
      </c>
      <c r="E340" s="4" t="s">
        <v>588</v>
      </c>
      <c r="F340" s="177">
        <v>1036.6199999999999</v>
      </c>
      <c r="G340" s="175">
        <f>'4'!H285</f>
        <v>939.02524000000005</v>
      </c>
      <c r="H340" s="157">
        <f t="shared" si="50"/>
        <v>0.90585290656171036</v>
      </c>
    </row>
    <row r="341" spans="1:8" ht="69.75" customHeight="1" x14ac:dyDescent="0.2">
      <c r="A341" s="100" t="s">
        <v>742</v>
      </c>
      <c r="B341" s="4" t="s">
        <v>515</v>
      </c>
      <c r="C341" s="4" t="s">
        <v>498</v>
      </c>
      <c r="D341" s="3" t="s">
        <v>427</v>
      </c>
      <c r="E341" s="4" t="s">
        <v>588</v>
      </c>
      <c r="F341" s="177">
        <v>10.47</v>
      </c>
      <c r="G341" s="175">
        <f>'4'!H286</f>
        <v>9.4850999999999992</v>
      </c>
      <c r="H341" s="157">
        <f t="shared" si="50"/>
        <v>0.90593123209169046</v>
      </c>
    </row>
    <row r="342" spans="1:8" ht="84.75" hidden="1" customHeight="1" x14ac:dyDescent="0.2">
      <c r="A342" s="106" t="s">
        <v>888</v>
      </c>
      <c r="B342" s="12" t="s">
        <v>515</v>
      </c>
      <c r="C342" s="12" t="s">
        <v>498</v>
      </c>
      <c r="D342" s="12" t="s">
        <v>262</v>
      </c>
      <c r="E342" s="12" t="s">
        <v>180</v>
      </c>
      <c r="F342" s="179">
        <f>F343</f>
        <v>0</v>
      </c>
      <c r="G342" s="178">
        <f t="shared" ref="G342" si="52">G343</f>
        <v>60.606059999999999</v>
      </c>
      <c r="H342" s="157" t="e">
        <f t="shared" si="50"/>
        <v>#DIV/0!</v>
      </c>
    </row>
    <row r="343" spans="1:8" ht="69.75" hidden="1" customHeight="1" x14ac:dyDescent="0.2">
      <c r="A343" s="100" t="s">
        <v>604</v>
      </c>
      <c r="B343" s="4" t="s">
        <v>515</v>
      </c>
      <c r="C343" s="4" t="s">
        <v>498</v>
      </c>
      <c r="D343" s="4" t="s">
        <v>262</v>
      </c>
      <c r="E343" s="4" t="s">
        <v>180</v>
      </c>
      <c r="F343" s="175">
        <f>F344</f>
        <v>0</v>
      </c>
      <c r="G343" s="175">
        <f>G344</f>
        <v>60.606059999999999</v>
      </c>
      <c r="H343" s="157" t="e">
        <f t="shared" si="50"/>
        <v>#DIV/0!</v>
      </c>
    </row>
    <row r="344" spans="1:8" ht="27.75" hidden="1" customHeight="1" x14ac:dyDescent="0.2">
      <c r="A344" s="100" t="s">
        <v>510</v>
      </c>
      <c r="B344" s="4" t="s">
        <v>515</v>
      </c>
      <c r="C344" s="4" t="s">
        <v>498</v>
      </c>
      <c r="D344" s="4" t="s">
        <v>262</v>
      </c>
      <c r="E344" s="4" t="s">
        <v>511</v>
      </c>
      <c r="F344" s="175">
        <f>F345+F346</f>
        <v>0</v>
      </c>
      <c r="G344" s="175">
        <f t="shared" ref="G344" si="53">G345+G346</f>
        <v>60.606059999999999</v>
      </c>
      <c r="H344" s="157" t="e">
        <f t="shared" si="50"/>
        <v>#DIV/0!</v>
      </c>
    </row>
    <row r="345" spans="1:8" ht="69.75" hidden="1" customHeight="1" x14ac:dyDescent="0.2">
      <c r="A345" s="100" t="s">
        <v>741</v>
      </c>
      <c r="B345" s="4" t="s">
        <v>515</v>
      </c>
      <c r="C345" s="4" t="s">
        <v>498</v>
      </c>
      <c r="D345" s="4" t="s">
        <v>263</v>
      </c>
      <c r="E345" s="4" t="s">
        <v>588</v>
      </c>
      <c r="F345" s="177">
        <v>0</v>
      </c>
      <c r="G345" s="175">
        <v>0</v>
      </c>
      <c r="H345" s="157" t="e">
        <f t="shared" si="50"/>
        <v>#DIV/0!</v>
      </c>
    </row>
    <row r="346" spans="1:8" ht="69.75" hidden="1" customHeight="1" x14ac:dyDescent="0.2">
      <c r="A346" s="100" t="s">
        <v>742</v>
      </c>
      <c r="B346" s="4" t="s">
        <v>515</v>
      </c>
      <c r="C346" s="4" t="s">
        <v>498</v>
      </c>
      <c r="D346" s="3" t="s">
        <v>427</v>
      </c>
      <c r="E346" s="4" t="s">
        <v>588</v>
      </c>
      <c r="F346" s="175">
        <v>0</v>
      </c>
      <c r="G346" s="175">
        <v>60.606059999999999</v>
      </c>
      <c r="H346" s="157" t="e">
        <f t="shared" si="50"/>
        <v>#DIV/0!</v>
      </c>
    </row>
    <row r="347" spans="1:8" ht="33" customHeight="1" x14ac:dyDescent="0.2">
      <c r="A347" s="106" t="s">
        <v>499</v>
      </c>
      <c r="B347" s="12" t="s">
        <v>515</v>
      </c>
      <c r="C347" s="12" t="s">
        <v>498</v>
      </c>
      <c r="D347" s="12" t="s">
        <v>5</v>
      </c>
      <c r="E347" s="12" t="s">
        <v>180</v>
      </c>
      <c r="F347" s="178">
        <f t="shared" ref="F347:G350" si="54">F348</f>
        <v>120</v>
      </c>
      <c r="G347" s="178">
        <f t="shared" si="54"/>
        <v>29.73114</v>
      </c>
      <c r="H347" s="157">
        <f t="shared" si="50"/>
        <v>0.24775949999999999</v>
      </c>
    </row>
    <row r="348" spans="1:8" ht="54" customHeight="1" x14ac:dyDescent="0.2">
      <c r="A348" s="100" t="s">
        <v>83</v>
      </c>
      <c r="B348" s="4" t="s">
        <v>515</v>
      </c>
      <c r="C348" s="4" t="s">
        <v>498</v>
      </c>
      <c r="D348" s="4" t="s">
        <v>6</v>
      </c>
      <c r="E348" s="4" t="s">
        <v>180</v>
      </c>
      <c r="F348" s="175">
        <f t="shared" si="54"/>
        <v>120</v>
      </c>
      <c r="G348" s="175">
        <f t="shared" si="54"/>
        <v>29.73114</v>
      </c>
      <c r="H348" s="157">
        <f t="shared" si="50"/>
        <v>0.24775949999999999</v>
      </c>
    </row>
    <row r="349" spans="1:8" ht="123.75" customHeight="1" x14ac:dyDescent="0.2">
      <c r="A349" s="103" t="s">
        <v>264</v>
      </c>
      <c r="B349" s="14" t="s">
        <v>515</v>
      </c>
      <c r="C349" s="14" t="s">
        <v>498</v>
      </c>
      <c r="D349" s="14" t="s">
        <v>265</v>
      </c>
      <c r="E349" s="14" t="s">
        <v>180</v>
      </c>
      <c r="F349" s="182">
        <f t="shared" si="54"/>
        <v>120</v>
      </c>
      <c r="G349" s="182">
        <f t="shared" si="54"/>
        <v>29.73114</v>
      </c>
      <c r="H349" s="162">
        <f t="shared" si="50"/>
        <v>0.24775949999999999</v>
      </c>
    </row>
    <row r="350" spans="1:8" ht="36" customHeight="1" x14ac:dyDescent="0.2">
      <c r="A350" s="100" t="s">
        <v>506</v>
      </c>
      <c r="B350" s="4" t="s">
        <v>515</v>
      </c>
      <c r="C350" s="4" t="s">
        <v>498</v>
      </c>
      <c r="D350" s="4" t="s">
        <v>265</v>
      </c>
      <c r="E350" s="4" t="s">
        <v>507</v>
      </c>
      <c r="F350" s="175">
        <f t="shared" si="54"/>
        <v>120</v>
      </c>
      <c r="G350" s="175">
        <f t="shared" si="54"/>
        <v>29.73114</v>
      </c>
      <c r="H350" s="157">
        <f t="shared" si="50"/>
        <v>0.24775949999999999</v>
      </c>
    </row>
    <row r="351" spans="1:8" ht="52.5" customHeight="1" x14ac:dyDescent="0.2">
      <c r="A351" s="100" t="s">
        <v>508</v>
      </c>
      <c r="B351" s="4" t="s">
        <v>515</v>
      </c>
      <c r="C351" s="4" t="s">
        <v>498</v>
      </c>
      <c r="D351" s="4" t="s">
        <v>265</v>
      </c>
      <c r="E351" s="4" t="s">
        <v>509</v>
      </c>
      <c r="F351" s="175">
        <v>120</v>
      </c>
      <c r="G351" s="175">
        <f>'4'!H288</f>
        <v>29.73114</v>
      </c>
      <c r="H351" s="157">
        <f t="shared" si="50"/>
        <v>0.24775949999999999</v>
      </c>
    </row>
    <row r="352" spans="1:8" s="27" customFormat="1" ht="96.75" customHeight="1" x14ac:dyDescent="0.2">
      <c r="A352" s="106" t="s">
        <v>605</v>
      </c>
      <c r="B352" s="12" t="s">
        <v>515</v>
      </c>
      <c r="C352" s="12" t="s">
        <v>498</v>
      </c>
      <c r="D352" s="12" t="s">
        <v>237</v>
      </c>
      <c r="E352" s="12" t="s">
        <v>180</v>
      </c>
      <c r="F352" s="178">
        <f t="shared" ref="F352:G353" si="55">F353</f>
        <v>313.52999999999997</v>
      </c>
      <c r="G352" s="178">
        <f t="shared" si="55"/>
        <v>303.53300000000002</v>
      </c>
      <c r="H352" s="157">
        <f t="shared" si="50"/>
        <v>0.96811469396867933</v>
      </c>
    </row>
    <row r="353" spans="1:8" ht="36.75" customHeight="1" x14ac:dyDescent="0.2">
      <c r="A353" s="100" t="s">
        <v>506</v>
      </c>
      <c r="B353" s="4" t="s">
        <v>515</v>
      </c>
      <c r="C353" s="4" t="s">
        <v>498</v>
      </c>
      <c r="D353" s="4" t="s">
        <v>294</v>
      </c>
      <c r="E353" s="4" t="s">
        <v>507</v>
      </c>
      <c r="F353" s="175">
        <f t="shared" si="55"/>
        <v>313.52999999999997</v>
      </c>
      <c r="G353" s="175">
        <f t="shared" si="55"/>
        <v>303.53300000000002</v>
      </c>
      <c r="H353" s="157">
        <f t="shared" si="50"/>
        <v>0.96811469396867933</v>
      </c>
    </row>
    <row r="354" spans="1:8" ht="52.5" customHeight="1" x14ac:dyDescent="0.2">
      <c r="A354" s="100" t="s">
        <v>508</v>
      </c>
      <c r="B354" s="4" t="s">
        <v>515</v>
      </c>
      <c r="C354" s="4" t="s">
        <v>498</v>
      </c>
      <c r="D354" s="4" t="s">
        <v>294</v>
      </c>
      <c r="E354" s="4" t="s">
        <v>509</v>
      </c>
      <c r="F354" s="175">
        <v>313.52999999999997</v>
      </c>
      <c r="G354" s="175">
        <f>'4'!H294</f>
        <v>303.53300000000002</v>
      </c>
      <c r="H354" s="157">
        <f t="shared" si="50"/>
        <v>0.96811469396867933</v>
      </c>
    </row>
    <row r="355" spans="1:8" s="27" customFormat="1" ht="21" customHeight="1" x14ac:dyDescent="0.2">
      <c r="A355" s="118" t="s">
        <v>606</v>
      </c>
      <c r="B355" s="79" t="s">
        <v>515</v>
      </c>
      <c r="C355" s="79" t="s">
        <v>84</v>
      </c>
      <c r="D355" s="79" t="s">
        <v>496</v>
      </c>
      <c r="E355" s="79" t="s">
        <v>180</v>
      </c>
      <c r="F355" s="174">
        <f>F356+F359+F364+F367</f>
        <v>440</v>
      </c>
      <c r="G355" s="174">
        <f t="shared" ref="G355" si="56">G356+G359+G364+G367</f>
        <v>324.02999999999997</v>
      </c>
      <c r="H355" s="156">
        <f t="shared" si="50"/>
        <v>0.73643181818181813</v>
      </c>
    </row>
    <row r="356" spans="1:8" ht="17.25" customHeight="1" x14ac:dyDescent="0.2">
      <c r="A356" s="106" t="s">
        <v>170</v>
      </c>
      <c r="B356" s="12" t="s">
        <v>515</v>
      </c>
      <c r="C356" s="12" t="s">
        <v>84</v>
      </c>
      <c r="D356" s="12" t="s">
        <v>17</v>
      </c>
      <c r="E356" s="12" t="s">
        <v>180</v>
      </c>
      <c r="F356" s="178">
        <f t="shared" ref="F356:G357" si="57">F357</f>
        <v>90</v>
      </c>
      <c r="G356" s="178">
        <f t="shared" si="57"/>
        <v>40.32</v>
      </c>
      <c r="H356" s="157">
        <f t="shared" si="50"/>
        <v>0.44800000000000001</v>
      </c>
    </row>
    <row r="357" spans="1:8" ht="34.5" customHeight="1" x14ac:dyDescent="0.2">
      <c r="A357" s="100" t="s">
        <v>506</v>
      </c>
      <c r="B357" s="4" t="s">
        <v>515</v>
      </c>
      <c r="C357" s="4" t="s">
        <v>84</v>
      </c>
      <c r="D357" s="4" t="s">
        <v>17</v>
      </c>
      <c r="E357" s="4" t="s">
        <v>507</v>
      </c>
      <c r="F357" s="175">
        <f t="shared" si="57"/>
        <v>90</v>
      </c>
      <c r="G357" s="175">
        <f t="shared" si="57"/>
        <v>40.32</v>
      </c>
      <c r="H357" s="157">
        <f t="shared" si="50"/>
        <v>0.44800000000000001</v>
      </c>
    </row>
    <row r="358" spans="1:8" ht="49.5" customHeight="1" x14ac:dyDescent="0.2">
      <c r="A358" s="100" t="s">
        <v>508</v>
      </c>
      <c r="B358" s="4" t="s">
        <v>515</v>
      </c>
      <c r="C358" s="4" t="s">
        <v>84</v>
      </c>
      <c r="D358" s="4" t="s">
        <v>17</v>
      </c>
      <c r="E358" s="4" t="s">
        <v>509</v>
      </c>
      <c r="F358" s="177">
        <v>90</v>
      </c>
      <c r="G358" s="177">
        <f>'4'!H298</f>
        <v>40.32</v>
      </c>
      <c r="H358" s="157">
        <f t="shared" si="50"/>
        <v>0.44800000000000001</v>
      </c>
    </row>
    <row r="359" spans="1:8" ht="17.25" customHeight="1" x14ac:dyDescent="0.2">
      <c r="A359" s="100" t="s">
        <v>171</v>
      </c>
      <c r="B359" s="4" t="s">
        <v>515</v>
      </c>
      <c r="C359" s="4" t="s">
        <v>84</v>
      </c>
      <c r="D359" s="4" t="s">
        <v>18</v>
      </c>
      <c r="E359" s="4" t="s">
        <v>180</v>
      </c>
      <c r="F359" s="175">
        <f>F360+F362</f>
        <v>350</v>
      </c>
      <c r="G359" s="175">
        <f>G360+G362</f>
        <v>283.70999999999998</v>
      </c>
      <c r="H359" s="157">
        <f t="shared" si="50"/>
        <v>0.81059999999999999</v>
      </c>
    </row>
    <row r="360" spans="1:8" ht="37.5" customHeight="1" x14ac:dyDescent="0.2">
      <c r="A360" s="100" t="s">
        <v>506</v>
      </c>
      <c r="B360" s="4" t="s">
        <v>515</v>
      </c>
      <c r="C360" s="4" t="s">
        <v>84</v>
      </c>
      <c r="D360" s="4" t="s">
        <v>18</v>
      </c>
      <c r="E360" s="4" t="s">
        <v>507</v>
      </c>
      <c r="F360" s="175">
        <f>F361</f>
        <v>350</v>
      </c>
      <c r="G360" s="175">
        <f>G361</f>
        <v>283.70999999999998</v>
      </c>
      <c r="H360" s="157">
        <f t="shared" si="50"/>
        <v>0.81059999999999999</v>
      </c>
    </row>
    <row r="361" spans="1:8" ht="48" customHeight="1" x14ac:dyDescent="0.2">
      <c r="A361" s="100" t="s">
        <v>508</v>
      </c>
      <c r="B361" s="4" t="s">
        <v>515</v>
      </c>
      <c r="C361" s="4" t="s">
        <v>84</v>
      </c>
      <c r="D361" s="4" t="s">
        <v>18</v>
      </c>
      <c r="E361" s="4" t="s">
        <v>509</v>
      </c>
      <c r="F361" s="190">
        <v>350</v>
      </c>
      <c r="G361" s="190">
        <f>'4'!H307</f>
        <v>283.70999999999998</v>
      </c>
      <c r="H361" s="157">
        <f t="shared" si="50"/>
        <v>0.81059999999999999</v>
      </c>
    </row>
    <row r="362" spans="1:8" ht="48" hidden="1" customHeight="1" x14ac:dyDescent="0.2">
      <c r="A362" s="100" t="s">
        <v>558</v>
      </c>
      <c r="B362" s="4" t="s">
        <v>515</v>
      </c>
      <c r="C362" s="4" t="s">
        <v>84</v>
      </c>
      <c r="D362" s="4" t="s">
        <v>18</v>
      </c>
      <c r="E362" s="4" t="s">
        <v>559</v>
      </c>
      <c r="F362" s="175">
        <f>F363</f>
        <v>0</v>
      </c>
      <c r="G362" s="175">
        <f>G363</f>
        <v>0</v>
      </c>
      <c r="H362" s="157" t="e">
        <f t="shared" si="50"/>
        <v>#DIV/0!</v>
      </c>
    </row>
    <row r="363" spans="1:8" ht="16.899999999999999" hidden="1" customHeight="1" x14ac:dyDescent="0.2">
      <c r="A363" s="100" t="s">
        <v>560</v>
      </c>
      <c r="B363" s="4" t="s">
        <v>515</v>
      </c>
      <c r="C363" s="4" t="s">
        <v>84</v>
      </c>
      <c r="D363" s="4" t="s">
        <v>18</v>
      </c>
      <c r="E363" s="4" t="s">
        <v>561</v>
      </c>
      <c r="F363" s="175"/>
      <c r="G363" s="175"/>
      <c r="H363" s="157" t="e">
        <f t="shared" si="50"/>
        <v>#DIV/0!</v>
      </c>
    </row>
    <row r="364" spans="1:8" ht="112.5" hidden="1" customHeight="1" x14ac:dyDescent="0.2">
      <c r="A364" s="102" t="s">
        <v>480</v>
      </c>
      <c r="B364" s="70" t="s">
        <v>515</v>
      </c>
      <c r="C364" s="70" t="s">
        <v>84</v>
      </c>
      <c r="D364" s="70" t="s">
        <v>489</v>
      </c>
      <c r="E364" s="70" t="s">
        <v>180</v>
      </c>
      <c r="F364" s="179">
        <f>F365</f>
        <v>0</v>
      </c>
      <c r="G364" s="179">
        <f t="shared" ref="G364:G365" si="58">G365</f>
        <v>0</v>
      </c>
      <c r="H364" s="157" t="e">
        <f t="shared" si="50"/>
        <v>#DIV/0!</v>
      </c>
    </row>
    <row r="365" spans="1:8" ht="35.25" hidden="1" customHeight="1" x14ac:dyDescent="0.2">
      <c r="A365" s="100" t="s">
        <v>506</v>
      </c>
      <c r="B365" s="4" t="s">
        <v>515</v>
      </c>
      <c r="C365" s="4" t="s">
        <v>84</v>
      </c>
      <c r="D365" s="4" t="s">
        <v>489</v>
      </c>
      <c r="E365" s="4" t="s">
        <v>507</v>
      </c>
      <c r="F365" s="177">
        <f>F366</f>
        <v>0</v>
      </c>
      <c r="G365" s="175">
        <f t="shared" si="58"/>
        <v>0</v>
      </c>
      <c r="H365" s="157" t="e">
        <f t="shared" si="50"/>
        <v>#DIV/0!</v>
      </c>
    </row>
    <row r="366" spans="1:8" ht="49.5" hidden="1" customHeight="1" x14ac:dyDescent="0.2">
      <c r="A366" s="100" t="s">
        <v>508</v>
      </c>
      <c r="B366" s="4" t="s">
        <v>515</v>
      </c>
      <c r="C366" s="4" t="s">
        <v>84</v>
      </c>
      <c r="D366" s="4" t="s">
        <v>489</v>
      </c>
      <c r="E366" s="4" t="s">
        <v>509</v>
      </c>
      <c r="F366" s="177"/>
      <c r="G366" s="175">
        <v>0</v>
      </c>
      <c r="H366" s="157" t="e">
        <f t="shared" si="50"/>
        <v>#DIV/0!</v>
      </c>
    </row>
    <row r="367" spans="1:8" ht="116.25" hidden="1" customHeight="1" x14ac:dyDescent="0.2">
      <c r="A367" s="102" t="s">
        <v>807</v>
      </c>
      <c r="B367" s="12" t="s">
        <v>515</v>
      </c>
      <c r="C367" s="12" t="s">
        <v>84</v>
      </c>
      <c r="D367" s="57" t="s">
        <v>490</v>
      </c>
      <c r="E367" s="70" t="s">
        <v>180</v>
      </c>
      <c r="F367" s="179">
        <f>F368</f>
        <v>0</v>
      </c>
      <c r="G367" s="178">
        <f t="shared" ref="G367:G368" si="59">G368</f>
        <v>0</v>
      </c>
      <c r="H367" s="157" t="e">
        <f t="shared" si="50"/>
        <v>#DIV/0!</v>
      </c>
    </row>
    <row r="368" spans="1:8" ht="35.25" hidden="1" customHeight="1" x14ac:dyDescent="0.2">
      <c r="A368" s="100" t="s">
        <v>506</v>
      </c>
      <c r="B368" s="4" t="s">
        <v>515</v>
      </c>
      <c r="C368" s="4" t="s">
        <v>84</v>
      </c>
      <c r="D368" s="11" t="s">
        <v>490</v>
      </c>
      <c r="E368" s="4" t="s">
        <v>507</v>
      </c>
      <c r="F368" s="177">
        <f>F369</f>
        <v>0</v>
      </c>
      <c r="G368" s="175">
        <f t="shared" si="59"/>
        <v>0</v>
      </c>
      <c r="H368" s="157" t="e">
        <f t="shared" si="50"/>
        <v>#DIV/0!</v>
      </c>
    </row>
    <row r="369" spans="1:8" ht="51.75" hidden="1" customHeight="1" x14ac:dyDescent="0.2">
      <c r="A369" s="100" t="s">
        <v>508</v>
      </c>
      <c r="B369" s="4" t="s">
        <v>515</v>
      </c>
      <c r="C369" s="4" t="s">
        <v>84</v>
      </c>
      <c r="D369" s="11" t="s">
        <v>490</v>
      </c>
      <c r="E369" s="4" t="s">
        <v>509</v>
      </c>
      <c r="F369" s="177">
        <v>0</v>
      </c>
      <c r="G369" s="175">
        <v>0</v>
      </c>
      <c r="H369" s="157" t="e">
        <f t="shared" si="50"/>
        <v>#DIV/0!</v>
      </c>
    </row>
    <row r="370" spans="1:8" ht="34.5" customHeight="1" x14ac:dyDescent="0.2">
      <c r="A370" s="118" t="s">
        <v>607</v>
      </c>
      <c r="B370" s="79" t="s">
        <v>515</v>
      </c>
      <c r="C370" s="79" t="s">
        <v>515</v>
      </c>
      <c r="D370" s="79" t="s">
        <v>496</v>
      </c>
      <c r="E370" s="79" t="s">
        <v>180</v>
      </c>
      <c r="F370" s="174">
        <f>F371</f>
        <v>2.31</v>
      </c>
      <c r="G370" s="174">
        <f>G371</f>
        <v>2.31474</v>
      </c>
      <c r="H370" s="156">
        <f t="shared" si="50"/>
        <v>1.0020519480519481</v>
      </c>
    </row>
    <row r="371" spans="1:8" ht="33.75" customHeight="1" x14ac:dyDescent="0.2">
      <c r="A371" s="100" t="s">
        <v>499</v>
      </c>
      <c r="B371" s="4" t="s">
        <v>515</v>
      </c>
      <c r="C371" s="4" t="s">
        <v>515</v>
      </c>
      <c r="D371" s="4" t="s">
        <v>6</v>
      </c>
      <c r="E371" s="4" t="s">
        <v>180</v>
      </c>
      <c r="F371" s="175">
        <f>F378</f>
        <v>2.31</v>
      </c>
      <c r="G371" s="175">
        <f>G378</f>
        <v>2.31474</v>
      </c>
      <c r="H371" s="157">
        <f t="shared" si="50"/>
        <v>1.0020519480519481</v>
      </c>
    </row>
    <row r="372" spans="1:8" s="27" customFormat="1" ht="48" hidden="1" customHeight="1" x14ac:dyDescent="0.2">
      <c r="A372" s="106" t="s">
        <v>83</v>
      </c>
      <c r="B372" s="12" t="s">
        <v>515</v>
      </c>
      <c r="C372" s="12" t="s">
        <v>515</v>
      </c>
      <c r="D372" s="12" t="s">
        <v>9</v>
      </c>
      <c r="E372" s="12" t="s">
        <v>180</v>
      </c>
      <c r="F372" s="178">
        <f>F373</f>
        <v>0</v>
      </c>
      <c r="G372" s="178">
        <f>G373</f>
        <v>0</v>
      </c>
      <c r="H372" s="157" t="e">
        <f t="shared" si="50"/>
        <v>#DIV/0!</v>
      </c>
    </row>
    <row r="373" spans="1:8" ht="48" hidden="1" customHeight="1" x14ac:dyDescent="0.2">
      <c r="A373" s="100" t="s">
        <v>608</v>
      </c>
      <c r="B373" s="4" t="s">
        <v>515</v>
      </c>
      <c r="C373" s="4" t="s">
        <v>515</v>
      </c>
      <c r="D373" s="4" t="s">
        <v>9</v>
      </c>
      <c r="E373" s="4" t="s">
        <v>180</v>
      </c>
      <c r="F373" s="175">
        <f>F374+F376</f>
        <v>0</v>
      </c>
      <c r="G373" s="175">
        <f>G374+G376</f>
        <v>0</v>
      </c>
      <c r="H373" s="157" t="e">
        <f t="shared" si="50"/>
        <v>#DIV/0!</v>
      </c>
    </row>
    <row r="374" spans="1:8" ht="96.75" hidden="1" customHeight="1" x14ac:dyDescent="0.2">
      <c r="A374" s="100" t="s">
        <v>500</v>
      </c>
      <c r="B374" s="4" t="s">
        <v>515</v>
      </c>
      <c r="C374" s="4" t="s">
        <v>515</v>
      </c>
      <c r="D374" s="4" t="s">
        <v>9</v>
      </c>
      <c r="E374" s="4" t="s">
        <v>501</v>
      </c>
      <c r="F374" s="175">
        <f>F375</f>
        <v>0</v>
      </c>
      <c r="G374" s="175">
        <f>G375</f>
        <v>0</v>
      </c>
      <c r="H374" s="157" t="e">
        <f t="shared" si="50"/>
        <v>#DIV/0!</v>
      </c>
    </row>
    <row r="375" spans="1:8" ht="34.5" hidden="1" customHeight="1" x14ac:dyDescent="0.2">
      <c r="A375" s="100" t="s">
        <v>502</v>
      </c>
      <c r="B375" s="4" t="s">
        <v>515</v>
      </c>
      <c r="C375" s="4" t="s">
        <v>515</v>
      </c>
      <c r="D375" s="4" t="s">
        <v>9</v>
      </c>
      <c r="E375" s="4" t="s">
        <v>503</v>
      </c>
      <c r="F375" s="175">
        <v>0</v>
      </c>
      <c r="G375" s="175">
        <v>0</v>
      </c>
      <c r="H375" s="157" t="e">
        <f t="shared" si="50"/>
        <v>#DIV/0!</v>
      </c>
    </row>
    <row r="376" spans="1:8" ht="32.25" hidden="1" customHeight="1" x14ac:dyDescent="0.2">
      <c r="A376" s="100" t="s">
        <v>506</v>
      </c>
      <c r="B376" s="4" t="s">
        <v>515</v>
      </c>
      <c r="C376" s="4" t="s">
        <v>515</v>
      </c>
      <c r="D376" s="4" t="s">
        <v>9</v>
      </c>
      <c r="E376" s="4" t="s">
        <v>507</v>
      </c>
      <c r="F376" s="175">
        <f>F377</f>
        <v>0</v>
      </c>
      <c r="G376" s="175">
        <f>G377</f>
        <v>0</v>
      </c>
      <c r="H376" s="157" t="e">
        <f t="shared" si="50"/>
        <v>#DIV/0!</v>
      </c>
    </row>
    <row r="377" spans="1:8" ht="50.25" hidden="1" customHeight="1" x14ac:dyDescent="0.2">
      <c r="A377" s="100" t="s">
        <v>508</v>
      </c>
      <c r="B377" s="4" t="s">
        <v>515</v>
      </c>
      <c r="C377" s="4" t="s">
        <v>515</v>
      </c>
      <c r="D377" s="4" t="s">
        <v>9</v>
      </c>
      <c r="E377" s="4" t="s">
        <v>509</v>
      </c>
      <c r="F377" s="175">
        <v>0</v>
      </c>
      <c r="G377" s="175">
        <v>0</v>
      </c>
      <c r="H377" s="157" t="e">
        <f t="shared" si="50"/>
        <v>#DIV/0!</v>
      </c>
    </row>
    <row r="378" spans="1:8" s="27" customFormat="1" ht="84" customHeight="1" x14ac:dyDescent="0.2">
      <c r="A378" s="106" t="s">
        <v>609</v>
      </c>
      <c r="B378" s="12" t="s">
        <v>515</v>
      </c>
      <c r="C378" s="12" t="s">
        <v>515</v>
      </c>
      <c r="D378" s="12" t="s">
        <v>19</v>
      </c>
      <c r="E378" s="12" t="s">
        <v>180</v>
      </c>
      <c r="F378" s="178">
        <f>F379+F381</f>
        <v>2.31</v>
      </c>
      <c r="G378" s="178">
        <f>G379+G381</f>
        <v>2.31474</v>
      </c>
      <c r="H378" s="157">
        <f t="shared" si="50"/>
        <v>1.0020519480519481</v>
      </c>
    </row>
    <row r="379" spans="1:8" ht="95.25" customHeight="1" x14ac:dyDescent="0.2">
      <c r="A379" s="100" t="s">
        <v>610</v>
      </c>
      <c r="B379" s="4" t="s">
        <v>515</v>
      </c>
      <c r="C379" s="4" t="s">
        <v>515</v>
      </c>
      <c r="D379" s="4" t="s">
        <v>19</v>
      </c>
      <c r="E379" s="4" t="s">
        <v>501</v>
      </c>
      <c r="F379" s="175">
        <f>F380</f>
        <v>2.31</v>
      </c>
      <c r="G379" s="175">
        <f>G380</f>
        <v>2.31474</v>
      </c>
      <c r="H379" s="157">
        <f t="shared" si="50"/>
        <v>1.0020519480519481</v>
      </c>
    </row>
    <row r="380" spans="1:8" ht="34.5" customHeight="1" x14ac:dyDescent="0.2">
      <c r="A380" s="100" t="s">
        <v>502</v>
      </c>
      <c r="B380" s="4" t="s">
        <v>515</v>
      </c>
      <c r="C380" s="4" t="s">
        <v>515</v>
      </c>
      <c r="D380" s="4" t="s">
        <v>19</v>
      </c>
      <c r="E380" s="4" t="s">
        <v>503</v>
      </c>
      <c r="F380" s="177">
        <v>2.31</v>
      </c>
      <c r="G380" s="177">
        <f>'4'!H320</f>
        <v>2.31474</v>
      </c>
      <c r="H380" s="157">
        <f t="shared" si="50"/>
        <v>1.0020519480519481</v>
      </c>
    </row>
    <row r="381" spans="1:8" ht="34.5" hidden="1" customHeight="1" x14ac:dyDescent="0.2">
      <c r="A381" s="100" t="s">
        <v>506</v>
      </c>
      <c r="B381" s="4" t="s">
        <v>515</v>
      </c>
      <c r="C381" s="4" t="s">
        <v>515</v>
      </c>
      <c r="D381" s="4" t="s">
        <v>19</v>
      </c>
      <c r="E381" s="4" t="s">
        <v>507</v>
      </c>
      <c r="F381" s="175">
        <f>F382</f>
        <v>0</v>
      </c>
      <c r="G381" s="175">
        <f>G382</f>
        <v>0</v>
      </c>
      <c r="H381" s="157" t="e">
        <f t="shared" si="50"/>
        <v>#DIV/0!</v>
      </c>
    </row>
    <row r="382" spans="1:8" ht="51" hidden="1" customHeight="1" x14ac:dyDescent="0.2">
      <c r="A382" s="100" t="s">
        <v>508</v>
      </c>
      <c r="B382" s="4" t="s">
        <v>515</v>
      </c>
      <c r="C382" s="4" t="s">
        <v>515</v>
      </c>
      <c r="D382" s="4" t="s">
        <v>19</v>
      </c>
      <c r="E382" s="4" t="s">
        <v>509</v>
      </c>
      <c r="F382" s="175"/>
      <c r="G382" s="175"/>
      <c r="H382" s="157" t="e">
        <f t="shared" si="50"/>
        <v>#DIV/0!</v>
      </c>
    </row>
    <row r="383" spans="1:8" ht="25.15" customHeight="1" x14ac:dyDescent="0.2">
      <c r="A383" s="139" t="s">
        <v>611</v>
      </c>
      <c r="B383" s="204" t="s">
        <v>517</v>
      </c>
      <c r="C383" s="204" t="s">
        <v>82</v>
      </c>
      <c r="D383" s="204" t="s">
        <v>496</v>
      </c>
      <c r="E383" s="204" t="s">
        <v>180</v>
      </c>
      <c r="F383" s="173">
        <f>F384</f>
        <v>780</v>
      </c>
      <c r="G383" s="173">
        <f>G384</f>
        <v>757.245</v>
      </c>
      <c r="H383" s="168">
        <f t="shared" si="50"/>
        <v>0.97082692307692309</v>
      </c>
    </row>
    <row r="384" spans="1:8" ht="43.15" customHeight="1" x14ac:dyDescent="0.2">
      <c r="A384" s="118" t="s">
        <v>612</v>
      </c>
      <c r="B384" s="79" t="s">
        <v>517</v>
      </c>
      <c r="C384" s="79" t="s">
        <v>515</v>
      </c>
      <c r="D384" s="79" t="s">
        <v>496</v>
      </c>
      <c r="E384" s="79" t="s">
        <v>180</v>
      </c>
      <c r="F384" s="174">
        <f>F385</f>
        <v>780</v>
      </c>
      <c r="G384" s="174">
        <f>G385</f>
        <v>757.245</v>
      </c>
      <c r="H384" s="156">
        <f t="shared" si="50"/>
        <v>0.97082692307692309</v>
      </c>
    </row>
    <row r="385" spans="1:8" ht="36.6" customHeight="1" x14ac:dyDescent="0.2">
      <c r="A385" s="99" t="s">
        <v>499</v>
      </c>
      <c r="B385" s="3" t="s">
        <v>517</v>
      </c>
      <c r="C385" s="3" t="s">
        <v>515</v>
      </c>
      <c r="D385" s="3" t="s">
        <v>5</v>
      </c>
      <c r="E385" s="3" t="s">
        <v>180</v>
      </c>
      <c r="F385" s="177">
        <f t="shared" ref="F385:G388" si="60">F386</f>
        <v>780</v>
      </c>
      <c r="G385" s="177">
        <f t="shared" si="60"/>
        <v>757.245</v>
      </c>
      <c r="H385" s="157">
        <f t="shared" si="50"/>
        <v>0.97082692307692309</v>
      </c>
    </row>
    <row r="386" spans="1:8" ht="50.45" customHeight="1" x14ac:dyDescent="0.2">
      <c r="A386" s="99" t="s">
        <v>83</v>
      </c>
      <c r="B386" s="3" t="s">
        <v>517</v>
      </c>
      <c r="C386" s="3" t="s">
        <v>515</v>
      </c>
      <c r="D386" s="3" t="s">
        <v>6</v>
      </c>
      <c r="E386" s="3" t="s">
        <v>180</v>
      </c>
      <c r="F386" s="177">
        <f>F389+F392</f>
        <v>780</v>
      </c>
      <c r="G386" s="177">
        <f>G389+G392</f>
        <v>757.245</v>
      </c>
      <c r="H386" s="157">
        <f t="shared" si="50"/>
        <v>0.97082692307692309</v>
      </c>
    </row>
    <row r="387" spans="1:8" ht="35.450000000000003" customHeight="1" x14ac:dyDescent="0.2">
      <c r="A387" s="99" t="s">
        <v>613</v>
      </c>
      <c r="B387" s="3" t="s">
        <v>517</v>
      </c>
      <c r="C387" s="3" t="s">
        <v>515</v>
      </c>
      <c r="D387" s="3" t="s">
        <v>447</v>
      </c>
      <c r="E387" s="3" t="s">
        <v>180</v>
      </c>
      <c r="F387" s="177">
        <f t="shared" si="60"/>
        <v>275.39</v>
      </c>
      <c r="G387" s="177">
        <f t="shared" si="60"/>
        <v>252.63499999999999</v>
      </c>
      <c r="H387" s="157">
        <f t="shared" si="50"/>
        <v>0.91737172736845929</v>
      </c>
    </row>
    <row r="388" spans="1:8" ht="33" customHeight="1" x14ac:dyDescent="0.2">
      <c r="A388" s="99" t="s">
        <v>506</v>
      </c>
      <c r="B388" s="3" t="s">
        <v>517</v>
      </c>
      <c r="C388" s="3" t="s">
        <v>515</v>
      </c>
      <c r="D388" s="3" t="s">
        <v>447</v>
      </c>
      <c r="E388" s="3" t="s">
        <v>507</v>
      </c>
      <c r="F388" s="177">
        <f t="shared" si="60"/>
        <v>275.39</v>
      </c>
      <c r="G388" s="177">
        <f t="shared" si="60"/>
        <v>252.63499999999999</v>
      </c>
      <c r="H388" s="157">
        <f t="shared" si="50"/>
        <v>0.91737172736845929</v>
      </c>
    </row>
    <row r="389" spans="1:8" ht="48.6" customHeight="1" x14ac:dyDescent="0.2">
      <c r="A389" s="99" t="s">
        <v>508</v>
      </c>
      <c r="B389" s="3" t="s">
        <v>517</v>
      </c>
      <c r="C389" s="3" t="s">
        <v>515</v>
      </c>
      <c r="D389" s="3" t="s">
        <v>447</v>
      </c>
      <c r="E389" s="3" t="s">
        <v>509</v>
      </c>
      <c r="F389" s="177">
        <f>'4'!G329</f>
        <v>275.39</v>
      </c>
      <c r="G389" s="177">
        <f>'4'!H329</f>
        <v>252.63499999999999</v>
      </c>
      <c r="H389" s="157">
        <f t="shared" si="50"/>
        <v>0.91737172736845929</v>
      </c>
    </row>
    <row r="390" spans="1:8" ht="32.25" customHeight="1" x14ac:dyDescent="0.2">
      <c r="A390" s="1" t="s">
        <v>613</v>
      </c>
      <c r="B390" s="3" t="s">
        <v>517</v>
      </c>
      <c r="C390" s="3" t="s">
        <v>515</v>
      </c>
      <c r="D390" s="3" t="s">
        <v>893</v>
      </c>
      <c r="E390" s="3" t="s">
        <v>180</v>
      </c>
      <c r="F390" s="177">
        <f>F391</f>
        <v>504.61</v>
      </c>
      <c r="G390" s="177">
        <f>G391</f>
        <v>504.61</v>
      </c>
      <c r="H390" s="157">
        <f t="shared" si="50"/>
        <v>1</v>
      </c>
    </row>
    <row r="391" spans="1:8" ht="25.5" customHeight="1" x14ac:dyDescent="0.2">
      <c r="A391" s="1" t="s">
        <v>571</v>
      </c>
      <c r="B391" s="3" t="s">
        <v>517</v>
      </c>
      <c r="C391" s="3" t="s">
        <v>515</v>
      </c>
      <c r="D391" s="3" t="s">
        <v>893</v>
      </c>
      <c r="E391" s="3" t="s">
        <v>572</v>
      </c>
      <c r="F391" s="177">
        <f>F392</f>
        <v>504.61</v>
      </c>
      <c r="G391" s="177">
        <f>G392</f>
        <v>504.61</v>
      </c>
      <c r="H391" s="157">
        <f t="shared" si="50"/>
        <v>1</v>
      </c>
    </row>
    <row r="392" spans="1:8" ht="25.5" customHeight="1" x14ac:dyDescent="0.2">
      <c r="A392" s="1" t="s">
        <v>135</v>
      </c>
      <c r="B392" s="3" t="s">
        <v>517</v>
      </c>
      <c r="C392" s="3" t="s">
        <v>515</v>
      </c>
      <c r="D392" s="3" t="s">
        <v>893</v>
      </c>
      <c r="E392" s="3" t="s">
        <v>589</v>
      </c>
      <c r="F392" s="177">
        <f>'4'!G332</f>
        <v>504.61</v>
      </c>
      <c r="G392" s="177">
        <f>'4'!H332</f>
        <v>504.61</v>
      </c>
      <c r="H392" s="157">
        <f t="shared" si="50"/>
        <v>1</v>
      </c>
    </row>
    <row r="393" spans="1:8" s="24" customFormat="1" ht="20.25" customHeight="1" x14ac:dyDescent="0.25">
      <c r="A393" s="139" t="s">
        <v>614</v>
      </c>
      <c r="B393" s="204" t="s">
        <v>169</v>
      </c>
      <c r="C393" s="204" t="s">
        <v>82</v>
      </c>
      <c r="D393" s="204" t="s">
        <v>496</v>
      </c>
      <c r="E393" s="204" t="s">
        <v>180</v>
      </c>
      <c r="F393" s="173">
        <f>F394+F423+F508+F557+F574+F592</f>
        <v>672502.53408999997</v>
      </c>
      <c r="G393" s="173">
        <f>G394+G423+G508+G557+G574+G592</f>
        <v>658856.20042999997</v>
      </c>
      <c r="H393" s="168">
        <f t="shared" si="50"/>
        <v>0.97970813050025807</v>
      </c>
    </row>
    <row r="394" spans="1:8" ht="18.75" customHeight="1" x14ac:dyDescent="0.2">
      <c r="A394" s="118" t="s">
        <v>615</v>
      </c>
      <c r="B394" s="79" t="s">
        <v>169</v>
      </c>
      <c r="C394" s="79" t="s">
        <v>81</v>
      </c>
      <c r="D394" s="79" t="s">
        <v>496</v>
      </c>
      <c r="E394" s="79" t="s">
        <v>180</v>
      </c>
      <c r="F394" s="174">
        <f>F395+F405+F414+F418+F411</f>
        <v>104190.3</v>
      </c>
      <c r="G394" s="174">
        <f>G395+G405+G414+G418+G411</f>
        <v>102746.89923</v>
      </c>
      <c r="H394" s="156">
        <f t="shared" si="50"/>
        <v>0.9861464956910575</v>
      </c>
    </row>
    <row r="395" spans="1:8" s="27" customFormat="1" ht="49.5" customHeight="1" x14ac:dyDescent="0.2">
      <c r="A395" s="106" t="s">
        <v>554</v>
      </c>
      <c r="B395" s="12" t="s">
        <v>169</v>
      </c>
      <c r="C395" s="12" t="s">
        <v>81</v>
      </c>
      <c r="D395" s="12" t="s">
        <v>21</v>
      </c>
      <c r="E395" s="12" t="s">
        <v>180</v>
      </c>
      <c r="F395" s="178">
        <f>F396</f>
        <v>51358.97</v>
      </c>
      <c r="G395" s="178">
        <f>G396</f>
        <v>49915.570489999998</v>
      </c>
      <c r="H395" s="157">
        <f t="shared" si="50"/>
        <v>0.97189586337109168</v>
      </c>
    </row>
    <row r="396" spans="1:8" ht="48" customHeight="1" x14ac:dyDescent="0.2">
      <c r="A396" s="105" t="s">
        <v>616</v>
      </c>
      <c r="B396" s="4" t="s">
        <v>169</v>
      </c>
      <c r="C396" s="4" t="s">
        <v>81</v>
      </c>
      <c r="D396" s="4" t="s">
        <v>30</v>
      </c>
      <c r="E396" s="4" t="s">
        <v>180</v>
      </c>
      <c r="F396" s="175">
        <f>F397+F399+F402</f>
        <v>51358.97</v>
      </c>
      <c r="G396" s="175">
        <f>G397+G399+G402</f>
        <v>49915.570489999998</v>
      </c>
      <c r="H396" s="157">
        <f t="shared" si="50"/>
        <v>0.97189586337109168</v>
      </c>
    </row>
    <row r="397" spans="1:8" ht="50.25" customHeight="1" x14ac:dyDescent="0.2">
      <c r="A397" s="100" t="s">
        <v>545</v>
      </c>
      <c r="B397" s="4" t="s">
        <v>169</v>
      </c>
      <c r="C397" s="4" t="s">
        <v>81</v>
      </c>
      <c r="D397" s="4" t="s">
        <v>617</v>
      </c>
      <c r="E397" s="4" t="s">
        <v>544</v>
      </c>
      <c r="F397" s="175">
        <f>F398</f>
        <v>150</v>
      </c>
      <c r="G397" s="175">
        <f>G398</f>
        <v>149.78700000000001</v>
      </c>
      <c r="H397" s="157">
        <f t="shared" si="50"/>
        <v>0.99858000000000002</v>
      </c>
    </row>
    <row r="398" spans="1:8" ht="19.5" customHeight="1" x14ac:dyDescent="0.2">
      <c r="A398" s="100" t="s">
        <v>96</v>
      </c>
      <c r="B398" s="4" t="s">
        <v>169</v>
      </c>
      <c r="C398" s="4" t="s">
        <v>81</v>
      </c>
      <c r="D398" s="4" t="s">
        <v>31</v>
      </c>
      <c r="E398" s="4" t="s">
        <v>133</v>
      </c>
      <c r="F398" s="177">
        <v>150</v>
      </c>
      <c r="G398" s="177">
        <f>'4'!H723</f>
        <v>149.78700000000001</v>
      </c>
      <c r="H398" s="157">
        <f t="shared" si="50"/>
        <v>0.99858000000000002</v>
      </c>
    </row>
    <row r="399" spans="1:8" ht="96" customHeight="1" x14ac:dyDescent="0.2">
      <c r="A399" s="100" t="s">
        <v>618</v>
      </c>
      <c r="B399" s="4" t="s">
        <v>169</v>
      </c>
      <c r="C399" s="4" t="s">
        <v>81</v>
      </c>
      <c r="D399" s="4" t="s">
        <v>617</v>
      </c>
      <c r="E399" s="4" t="s">
        <v>180</v>
      </c>
      <c r="F399" s="177">
        <f t="shared" ref="F399:G400" si="61">F400</f>
        <v>50903.97</v>
      </c>
      <c r="G399" s="177">
        <f t="shared" si="61"/>
        <v>49463.06869</v>
      </c>
      <c r="H399" s="157">
        <f t="shared" si="50"/>
        <v>0.97169373410364657</v>
      </c>
    </row>
    <row r="400" spans="1:8" ht="48" customHeight="1" x14ac:dyDescent="0.2">
      <c r="A400" s="100" t="s">
        <v>545</v>
      </c>
      <c r="B400" s="4" t="s">
        <v>169</v>
      </c>
      <c r="C400" s="4" t="s">
        <v>81</v>
      </c>
      <c r="D400" s="4" t="s">
        <v>32</v>
      </c>
      <c r="E400" s="4" t="s">
        <v>544</v>
      </c>
      <c r="F400" s="177">
        <f t="shared" si="61"/>
        <v>50903.97</v>
      </c>
      <c r="G400" s="177">
        <f t="shared" si="61"/>
        <v>49463.06869</v>
      </c>
      <c r="H400" s="157">
        <f t="shared" ref="H400:H463" si="62">G400/F400</f>
        <v>0.97169373410364657</v>
      </c>
    </row>
    <row r="401" spans="1:8" ht="15.75" customHeight="1" x14ac:dyDescent="0.2">
      <c r="A401" s="100" t="s">
        <v>96</v>
      </c>
      <c r="B401" s="4" t="s">
        <v>169</v>
      </c>
      <c r="C401" s="4" t="s">
        <v>81</v>
      </c>
      <c r="D401" s="4" t="s">
        <v>32</v>
      </c>
      <c r="E401" s="4" t="s">
        <v>133</v>
      </c>
      <c r="F401" s="177">
        <v>50903.97</v>
      </c>
      <c r="G401" s="177">
        <f>'4'!H729</f>
        <v>49463.06869</v>
      </c>
      <c r="H401" s="157">
        <f t="shared" si="62"/>
        <v>0.97169373410364657</v>
      </c>
    </row>
    <row r="402" spans="1:8" ht="49.9" customHeight="1" x14ac:dyDescent="0.2">
      <c r="A402" s="99" t="s">
        <v>619</v>
      </c>
      <c r="B402" s="3" t="s">
        <v>169</v>
      </c>
      <c r="C402" s="3" t="s">
        <v>81</v>
      </c>
      <c r="D402" s="3" t="s">
        <v>339</v>
      </c>
      <c r="E402" s="3" t="s">
        <v>180</v>
      </c>
      <c r="F402" s="177">
        <f t="shared" ref="F402:G403" si="63">F403</f>
        <v>305</v>
      </c>
      <c r="G402" s="177">
        <f t="shared" si="63"/>
        <v>302.71480000000003</v>
      </c>
      <c r="H402" s="157">
        <f t="shared" si="62"/>
        <v>0.99250754098360661</v>
      </c>
    </row>
    <row r="403" spans="1:8" ht="52.9" customHeight="1" x14ac:dyDescent="0.2">
      <c r="A403" s="99" t="s">
        <v>545</v>
      </c>
      <c r="B403" s="3" t="s">
        <v>169</v>
      </c>
      <c r="C403" s="3" t="s">
        <v>81</v>
      </c>
      <c r="D403" s="3" t="s">
        <v>339</v>
      </c>
      <c r="E403" s="3" t="s">
        <v>544</v>
      </c>
      <c r="F403" s="177">
        <f t="shared" si="63"/>
        <v>305</v>
      </c>
      <c r="G403" s="177">
        <f t="shared" si="63"/>
        <v>302.71480000000003</v>
      </c>
      <c r="H403" s="157">
        <f t="shared" si="62"/>
        <v>0.99250754098360661</v>
      </c>
    </row>
    <row r="404" spans="1:8" ht="24.6" customHeight="1" x14ac:dyDescent="0.2">
      <c r="A404" s="99" t="s">
        <v>89</v>
      </c>
      <c r="B404" s="3" t="s">
        <v>169</v>
      </c>
      <c r="C404" s="3" t="s">
        <v>81</v>
      </c>
      <c r="D404" s="3" t="s">
        <v>339</v>
      </c>
      <c r="E404" s="3" t="s">
        <v>133</v>
      </c>
      <c r="F404" s="177">
        <v>305</v>
      </c>
      <c r="G404" s="177">
        <f>'4'!H726</f>
        <v>302.71480000000003</v>
      </c>
      <c r="H404" s="157">
        <f t="shared" si="62"/>
        <v>0.99250754098360661</v>
      </c>
    </row>
    <row r="405" spans="1:8" ht="35.25" customHeight="1" x14ac:dyDescent="0.2">
      <c r="A405" s="103" t="s">
        <v>620</v>
      </c>
      <c r="B405" s="14" t="s">
        <v>169</v>
      </c>
      <c r="C405" s="14" t="s">
        <v>81</v>
      </c>
      <c r="D405" s="14" t="s">
        <v>496</v>
      </c>
      <c r="E405" s="14" t="s">
        <v>180</v>
      </c>
      <c r="F405" s="180">
        <f>F406</f>
        <v>866.91</v>
      </c>
      <c r="G405" s="180">
        <f>G406</f>
        <v>866.90873999999997</v>
      </c>
      <c r="H405" s="162">
        <f t="shared" si="62"/>
        <v>0.99999854656192688</v>
      </c>
    </row>
    <row r="406" spans="1:8" ht="30" customHeight="1" x14ac:dyDescent="0.2">
      <c r="A406" s="100" t="s">
        <v>621</v>
      </c>
      <c r="B406" s="4" t="s">
        <v>169</v>
      </c>
      <c r="C406" s="4" t="s">
        <v>81</v>
      </c>
      <c r="D406" s="4" t="s">
        <v>266</v>
      </c>
      <c r="E406" s="4" t="s">
        <v>180</v>
      </c>
      <c r="F406" s="177">
        <f t="shared" ref="F406:G407" si="64">F407</f>
        <v>866.91</v>
      </c>
      <c r="G406" s="177">
        <f t="shared" si="64"/>
        <v>866.90873999999997</v>
      </c>
      <c r="H406" s="157">
        <f t="shared" si="62"/>
        <v>0.99999854656192688</v>
      </c>
    </row>
    <row r="407" spans="1:8" ht="51" customHeight="1" x14ac:dyDescent="0.2">
      <c r="A407" s="100" t="s">
        <v>545</v>
      </c>
      <c r="B407" s="4" t="s">
        <v>169</v>
      </c>
      <c r="C407" s="4" t="s">
        <v>81</v>
      </c>
      <c r="D407" s="4" t="s">
        <v>266</v>
      </c>
      <c r="E407" s="4" t="s">
        <v>544</v>
      </c>
      <c r="F407" s="177">
        <f t="shared" si="64"/>
        <v>866.91</v>
      </c>
      <c r="G407" s="177">
        <f t="shared" si="64"/>
        <v>866.90873999999997</v>
      </c>
      <c r="H407" s="157">
        <f t="shared" si="62"/>
        <v>0.99999854656192688</v>
      </c>
    </row>
    <row r="408" spans="1:8" ht="22.5" customHeight="1" x14ac:dyDescent="0.2">
      <c r="A408" s="100" t="s">
        <v>96</v>
      </c>
      <c r="B408" s="4" t="s">
        <v>169</v>
      </c>
      <c r="C408" s="4" t="s">
        <v>81</v>
      </c>
      <c r="D408" s="4" t="s">
        <v>266</v>
      </c>
      <c r="E408" s="4" t="s">
        <v>133</v>
      </c>
      <c r="F408" s="177">
        <v>866.91</v>
      </c>
      <c r="G408" s="177">
        <f>'4'!H736</f>
        <v>866.90873999999997</v>
      </c>
      <c r="H408" s="157">
        <f t="shared" si="62"/>
        <v>0.99999854656192688</v>
      </c>
    </row>
    <row r="409" spans="1:8" ht="46.5" customHeight="1" x14ac:dyDescent="0.2">
      <c r="A409" s="106" t="s">
        <v>554</v>
      </c>
      <c r="B409" s="12" t="s">
        <v>169</v>
      </c>
      <c r="C409" s="12" t="s">
        <v>81</v>
      </c>
      <c r="D409" s="12" t="s">
        <v>21</v>
      </c>
      <c r="E409" s="12" t="s">
        <v>180</v>
      </c>
      <c r="F409" s="179">
        <f t="shared" ref="F409:G412" si="65">F410</f>
        <v>51964.42</v>
      </c>
      <c r="G409" s="179">
        <f t="shared" si="65"/>
        <v>51964.42</v>
      </c>
      <c r="H409" s="157">
        <f t="shared" si="62"/>
        <v>1</v>
      </c>
    </row>
    <row r="410" spans="1:8" ht="54.75" customHeight="1" x14ac:dyDescent="0.2">
      <c r="A410" s="105" t="s">
        <v>616</v>
      </c>
      <c r="B410" s="4" t="s">
        <v>169</v>
      </c>
      <c r="C410" s="4" t="s">
        <v>81</v>
      </c>
      <c r="D410" s="4" t="s">
        <v>30</v>
      </c>
      <c r="E410" s="4" t="s">
        <v>180</v>
      </c>
      <c r="F410" s="175">
        <f t="shared" si="65"/>
        <v>51964.42</v>
      </c>
      <c r="G410" s="175">
        <f t="shared" si="65"/>
        <v>51964.42</v>
      </c>
      <c r="H410" s="157">
        <f t="shared" si="62"/>
        <v>1</v>
      </c>
    </row>
    <row r="411" spans="1:8" s="27" customFormat="1" ht="81.75" customHeight="1" x14ac:dyDescent="0.2">
      <c r="A411" s="106" t="s">
        <v>622</v>
      </c>
      <c r="B411" s="12" t="s">
        <v>169</v>
      </c>
      <c r="C411" s="26" t="s">
        <v>81</v>
      </c>
      <c r="D411" s="12" t="s">
        <v>33</v>
      </c>
      <c r="E411" s="12" t="s">
        <v>180</v>
      </c>
      <c r="F411" s="178">
        <f t="shared" si="65"/>
        <v>51964.42</v>
      </c>
      <c r="G411" s="178">
        <f t="shared" si="65"/>
        <v>51964.42</v>
      </c>
      <c r="H411" s="157">
        <f t="shared" si="62"/>
        <v>1</v>
      </c>
    </row>
    <row r="412" spans="1:8" ht="51" customHeight="1" x14ac:dyDescent="0.2">
      <c r="A412" s="100" t="s">
        <v>545</v>
      </c>
      <c r="B412" s="4" t="s">
        <v>169</v>
      </c>
      <c r="C412" s="4" t="s">
        <v>81</v>
      </c>
      <c r="D412" s="4" t="s">
        <v>33</v>
      </c>
      <c r="E412" s="4" t="s">
        <v>544</v>
      </c>
      <c r="F412" s="175">
        <f t="shared" si="65"/>
        <v>51964.42</v>
      </c>
      <c r="G412" s="175">
        <f t="shared" si="65"/>
        <v>51964.42</v>
      </c>
      <c r="H412" s="157">
        <f t="shared" si="62"/>
        <v>1</v>
      </c>
    </row>
    <row r="413" spans="1:8" ht="18.75" customHeight="1" x14ac:dyDescent="0.2">
      <c r="A413" s="100" t="s">
        <v>96</v>
      </c>
      <c r="B413" s="4" t="s">
        <v>169</v>
      </c>
      <c r="C413" s="4" t="s">
        <v>81</v>
      </c>
      <c r="D413" s="4" t="s">
        <v>33</v>
      </c>
      <c r="E413" s="4" t="s">
        <v>133</v>
      </c>
      <c r="F413" s="177">
        <v>51964.42</v>
      </c>
      <c r="G413" s="177">
        <f>'4'!H732</f>
        <v>51964.42</v>
      </c>
      <c r="H413" s="157">
        <f t="shared" si="62"/>
        <v>1</v>
      </c>
    </row>
    <row r="414" spans="1:8" ht="53.25" hidden="1" customHeight="1" x14ac:dyDescent="0.2">
      <c r="A414" s="100" t="s">
        <v>623</v>
      </c>
      <c r="B414" s="4" t="s">
        <v>169</v>
      </c>
      <c r="C414" s="4" t="s">
        <v>81</v>
      </c>
      <c r="D414" s="4" t="s">
        <v>6</v>
      </c>
      <c r="E414" s="4" t="s">
        <v>180</v>
      </c>
      <c r="F414" s="175">
        <f>F415</f>
        <v>0</v>
      </c>
      <c r="G414" s="175">
        <f>G415</f>
        <v>0</v>
      </c>
      <c r="H414" s="157" t="e">
        <f t="shared" si="62"/>
        <v>#DIV/0!</v>
      </c>
    </row>
    <row r="415" spans="1:8" ht="61.5" hidden="1" customHeight="1" x14ac:dyDescent="0.2">
      <c r="A415" s="100" t="s">
        <v>624</v>
      </c>
      <c r="B415" s="4" t="s">
        <v>169</v>
      </c>
      <c r="C415" s="4" t="s">
        <v>81</v>
      </c>
      <c r="D415" s="4" t="s">
        <v>6</v>
      </c>
      <c r="E415" s="4" t="s">
        <v>544</v>
      </c>
      <c r="F415" s="175">
        <f>F417</f>
        <v>0</v>
      </c>
      <c r="G415" s="175">
        <f>G417</f>
        <v>0</v>
      </c>
      <c r="H415" s="157" t="e">
        <f t="shared" si="62"/>
        <v>#DIV/0!</v>
      </c>
    </row>
    <row r="416" spans="1:8" ht="27.75" hidden="1" customHeight="1" x14ac:dyDescent="0.2">
      <c r="A416" s="100" t="s">
        <v>545</v>
      </c>
      <c r="B416" s="4" t="s">
        <v>169</v>
      </c>
      <c r="C416" s="4" t="s">
        <v>81</v>
      </c>
      <c r="D416" s="4" t="s">
        <v>6</v>
      </c>
      <c r="E416" s="4" t="s">
        <v>544</v>
      </c>
      <c r="F416" s="175"/>
      <c r="G416" s="175"/>
      <c r="H416" s="157" t="e">
        <f t="shared" si="62"/>
        <v>#DIV/0!</v>
      </c>
    </row>
    <row r="417" spans="1:8" ht="18.75" hidden="1" customHeight="1" x14ac:dyDescent="0.2">
      <c r="A417" s="100" t="s">
        <v>96</v>
      </c>
      <c r="B417" s="4" t="s">
        <v>169</v>
      </c>
      <c r="C417" s="4" t="s">
        <v>81</v>
      </c>
      <c r="D417" s="4" t="s">
        <v>6</v>
      </c>
      <c r="E417" s="4" t="s">
        <v>133</v>
      </c>
      <c r="F417" s="175">
        <f t="shared" ref="F417:G421" si="66">F418</f>
        <v>0</v>
      </c>
      <c r="G417" s="175">
        <f t="shared" si="66"/>
        <v>0</v>
      </c>
      <c r="H417" s="157" t="e">
        <f t="shared" si="62"/>
        <v>#DIV/0!</v>
      </c>
    </row>
    <row r="418" spans="1:8" ht="37.15" hidden="1" customHeight="1" x14ac:dyDescent="0.2">
      <c r="A418" s="100" t="s">
        <v>499</v>
      </c>
      <c r="B418" s="4" t="s">
        <v>169</v>
      </c>
      <c r="C418" s="4" t="s">
        <v>81</v>
      </c>
      <c r="D418" s="4" t="s">
        <v>5</v>
      </c>
      <c r="E418" s="4" t="s">
        <v>180</v>
      </c>
      <c r="F418" s="175">
        <f t="shared" si="66"/>
        <v>0</v>
      </c>
      <c r="G418" s="175">
        <f t="shared" si="66"/>
        <v>0</v>
      </c>
      <c r="H418" s="157" t="e">
        <f t="shared" si="62"/>
        <v>#DIV/0!</v>
      </c>
    </row>
    <row r="419" spans="1:8" ht="31.15" hidden="1" customHeight="1" x14ac:dyDescent="0.2">
      <c r="A419" s="100" t="s">
        <v>83</v>
      </c>
      <c r="B419" s="4" t="s">
        <v>169</v>
      </c>
      <c r="C419" s="4" t="s">
        <v>81</v>
      </c>
      <c r="D419" s="4" t="s">
        <v>6</v>
      </c>
      <c r="E419" s="4" t="s">
        <v>180</v>
      </c>
      <c r="F419" s="175">
        <f t="shared" si="66"/>
        <v>0</v>
      </c>
      <c r="G419" s="175">
        <f t="shared" si="66"/>
        <v>0</v>
      </c>
      <c r="H419" s="157" t="e">
        <f t="shared" si="62"/>
        <v>#DIV/0!</v>
      </c>
    </row>
    <row r="420" spans="1:8" ht="37.15" hidden="1" customHeight="1" x14ac:dyDescent="0.2">
      <c r="A420" s="105" t="s">
        <v>282</v>
      </c>
      <c r="B420" s="4" t="s">
        <v>169</v>
      </c>
      <c r="C420" s="4" t="s">
        <v>81</v>
      </c>
      <c r="D420" s="4" t="s">
        <v>266</v>
      </c>
      <c r="E420" s="4" t="s">
        <v>180</v>
      </c>
      <c r="F420" s="175">
        <f t="shared" si="66"/>
        <v>0</v>
      </c>
      <c r="G420" s="175">
        <f t="shared" si="66"/>
        <v>0</v>
      </c>
      <c r="H420" s="157" t="e">
        <f t="shared" si="62"/>
        <v>#DIV/0!</v>
      </c>
    </row>
    <row r="421" spans="1:8" ht="30" hidden="1" customHeight="1" x14ac:dyDescent="0.2">
      <c r="A421" s="100" t="s">
        <v>545</v>
      </c>
      <c r="B421" s="4" t="s">
        <v>169</v>
      </c>
      <c r="C421" s="4" t="s">
        <v>81</v>
      </c>
      <c r="D421" s="4" t="s">
        <v>266</v>
      </c>
      <c r="E421" s="4" t="s">
        <v>544</v>
      </c>
      <c r="F421" s="175">
        <f t="shared" si="66"/>
        <v>0</v>
      </c>
      <c r="G421" s="175">
        <f t="shared" si="66"/>
        <v>0</v>
      </c>
      <c r="H421" s="157" t="e">
        <f t="shared" si="62"/>
        <v>#DIV/0!</v>
      </c>
    </row>
    <row r="422" spans="1:8" ht="18.75" hidden="1" customHeight="1" x14ac:dyDescent="0.2">
      <c r="A422" s="100" t="s">
        <v>96</v>
      </c>
      <c r="B422" s="4" t="s">
        <v>169</v>
      </c>
      <c r="C422" s="4" t="s">
        <v>81</v>
      </c>
      <c r="D422" s="4" t="s">
        <v>266</v>
      </c>
      <c r="E422" s="4" t="s">
        <v>133</v>
      </c>
      <c r="F422" s="175"/>
      <c r="G422" s="175"/>
      <c r="H422" s="157" t="e">
        <f t="shared" si="62"/>
        <v>#DIV/0!</v>
      </c>
    </row>
    <row r="423" spans="1:8" s="35" customFormat="1" ht="17.25" customHeight="1" x14ac:dyDescent="0.2">
      <c r="A423" s="118" t="s">
        <v>625</v>
      </c>
      <c r="B423" s="79" t="s">
        <v>169</v>
      </c>
      <c r="C423" s="79" t="s">
        <v>498</v>
      </c>
      <c r="D423" s="79" t="s">
        <v>496</v>
      </c>
      <c r="E423" s="79" t="s">
        <v>180</v>
      </c>
      <c r="F423" s="174">
        <f t="shared" ref="F423:G423" si="67">F424+F478+F488+F491+F494</f>
        <v>444586.77600000001</v>
      </c>
      <c r="G423" s="174">
        <f t="shared" si="67"/>
        <v>435926.71354999999</v>
      </c>
      <c r="H423" s="156">
        <f t="shared" si="62"/>
        <v>0.9805210975281009</v>
      </c>
    </row>
    <row r="424" spans="1:8" s="27" customFormat="1" ht="54.75" customHeight="1" x14ac:dyDescent="0.2">
      <c r="A424" s="106" t="s">
        <v>554</v>
      </c>
      <c r="B424" s="12" t="s">
        <v>169</v>
      </c>
      <c r="C424" s="12" t="s">
        <v>498</v>
      </c>
      <c r="D424" s="12" t="s">
        <v>21</v>
      </c>
      <c r="E424" s="12" t="s">
        <v>180</v>
      </c>
      <c r="F424" s="178">
        <f>F425+F462+F497</f>
        <v>163514.81</v>
      </c>
      <c r="G424" s="178">
        <f>G425+G462+G497</f>
        <v>154861.35868</v>
      </c>
      <c r="H424" s="157">
        <f t="shared" si="62"/>
        <v>0.94707848591818689</v>
      </c>
    </row>
    <row r="425" spans="1:8" ht="54" customHeight="1" x14ac:dyDescent="0.2">
      <c r="A425" s="105" t="s">
        <v>626</v>
      </c>
      <c r="B425" s="4" t="s">
        <v>169</v>
      </c>
      <c r="C425" s="4" t="s">
        <v>498</v>
      </c>
      <c r="D425" s="4" t="s">
        <v>34</v>
      </c>
      <c r="E425" s="4" t="s">
        <v>180</v>
      </c>
      <c r="F425" s="175">
        <f>F426+F429+F441+F432+F435+F438+F444+F451</f>
        <v>145633.88999999998</v>
      </c>
      <c r="G425" s="175">
        <f>G426+G429+G441+G432+G435+G438+G444+G451</f>
        <v>139195.27470000001</v>
      </c>
      <c r="H425" s="157">
        <f t="shared" si="62"/>
        <v>0.95578903166014462</v>
      </c>
    </row>
    <row r="426" spans="1:8" ht="37.5" customHeight="1" x14ac:dyDescent="0.2">
      <c r="A426" s="100" t="s">
        <v>109</v>
      </c>
      <c r="B426" s="4" t="s">
        <v>169</v>
      </c>
      <c r="C426" s="4" t="s">
        <v>498</v>
      </c>
      <c r="D426" s="4" t="s">
        <v>35</v>
      </c>
      <c r="E426" s="4" t="s">
        <v>180</v>
      </c>
      <c r="F426" s="177">
        <f t="shared" ref="F426:G427" si="68">F427</f>
        <v>2999.46</v>
      </c>
      <c r="G426" s="177">
        <f t="shared" si="68"/>
        <v>2975.0444499999999</v>
      </c>
      <c r="H426" s="157">
        <f t="shared" si="62"/>
        <v>0.99186001813659785</v>
      </c>
    </row>
    <row r="427" spans="1:8" ht="50.25" customHeight="1" x14ac:dyDescent="0.2">
      <c r="A427" s="100" t="s">
        <v>545</v>
      </c>
      <c r="B427" s="4" t="s">
        <v>169</v>
      </c>
      <c r="C427" s="4" t="s">
        <v>498</v>
      </c>
      <c r="D427" s="4" t="s">
        <v>36</v>
      </c>
      <c r="E427" s="4" t="s">
        <v>544</v>
      </c>
      <c r="F427" s="177">
        <f t="shared" si="68"/>
        <v>2999.46</v>
      </c>
      <c r="G427" s="177">
        <f t="shared" si="68"/>
        <v>2975.0444499999999</v>
      </c>
      <c r="H427" s="157">
        <f t="shared" si="62"/>
        <v>0.99186001813659785</v>
      </c>
    </row>
    <row r="428" spans="1:8" ht="19.899999999999999" customHeight="1" x14ac:dyDescent="0.2">
      <c r="A428" s="100" t="s">
        <v>96</v>
      </c>
      <c r="B428" s="4" t="s">
        <v>169</v>
      </c>
      <c r="C428" s="4" t="s">
        <v>498</v>
      </c>
      <c r="D428" s="4" t="s">
        <v>36</v>
      </c>
      <c r="E428" s="4" t="s">
        <v>133</v>
      </c>
      <c r="F428" s="177">
        <v>2999.46</v>
      </c>
      <c r="G428" s="177">
        <f>'4'!H750</f>
        <v>2975.0444499999999</v>
      </c>
      <c r="H428" s="157">
        <f t="shared" si="62"/>
        <v>0.99186001813659785</v>
      </c>
    </row>
    <row r="429" spans="1:8" ht="99" customHeight="1" x14ac:dyDescent="0.2">
      <c r="A429" s="100" t="s">
        <v>627</v>
      </c>
      <c r="B429" s="4" t="s">
        <v>169</v>
      </c>
      <c r="C429" s="4" t="s">
        <v>498</v>
      </c>
      <c r="D429" s="4" t="s">
        <v>35</v>
      </c>
      <c r="E429" s="4" t="s">
        <v>180</v>
      </c>
      <c r="F429" s="177">
        <f t="shared" ref="F429:G430" si="69">F430</f>
        <v>133900.22</v>
      </c>
      <c r="G429" s="177">
        <f t="shared" si="69"/>
        <v>127498.92163</v>
      </c>
      <c r="H429" s="157">
        <f t="shared" si="62"/>
        <v>0.95219351865142565</v>
      </c>
    </row>
    <row r="430" spans="1:8" ht="53.25" customHeight="1" x14ac:dyDescent="0.2">
      <c r="A430" s="100" t="s">
        <v>545</v>
      </c>
      <c r="B430" s="4" t="s">
        <v>169</v>
      </c>
      <c r="C430" s="4" t="s">
        <v>498</v>
      </c>
      <c r="D430" s="4" t="s">
        <v>37</v>
      </c>
      <c r="E430" s="4" t="s">
        <v>544</v>
      </c>
      <c r="F430" s="177">
        <f t="shared" si="69"/>
        <v>133900.22</v>
      </c>
      <c r="G430" s="177">
        <f t="shared" si="69"/>
        <v>127498.92163</v>
      </c>
      <c r="H430" s="157">
        <f t="shared" si="62"/>
        <v>0.95219351865142565</v>
      </c>
    </row>
    <row r="431" spans="1:8" ht="19.5" customHeight="1" x14ac:dyDescent="0.2">
      <c r="A431" s="99" t="s">
        <v>96</v>
      </c>
      <c r="B431" s="3" t="s">
        <v>169</v>
      </c>
      <c r="C431" s="3" t="s">
        <v>498</v>
      </c>
      <c r="D431" s="3" t="s">
        <v>37</v>
      </c>
      <c r="E431" s="3" t="s">
        <v>133</v>
      </c>
      <c r="F431" s="177">
        <v>133900.22</v>
      </c>
      <c r="G431" s="177">
        <f>'4'!H753</f>
        <v>127498.92163</v>
      </c>
      <c r="H431" s="157">
        <f t="shared" si="62"/>
        <v>0.95219351865142565</v>
      </c>
    </row>
    <row r="432" spans="1:8" ht="84.6" hidden="1" customHeight="1" x14ac:dyDescent="0.2">
      <c r="A432" s="99" t="s">
        <v>304</v>
      </c>
      <c r="B432" s="3" t="s">
        <v>169</v>
      </c>
      <c r="C432" s="3" t="s">
        <v>498</v>
      </c>
      <c r="D432" s="3" t="s">
        <v>299</v>
      </c>
      <c r="E432" s="3" t="s">
        <v>180</v>
      </c>
      <c r="F432" s="177">
        <f t="shared" ref="F432:G433" si="70">F433</f>
        <v>0</v>
      </c>
      <c r="G432" s="177">
        <f t="shared" si="70"/>
        <v>0</v>
      </c>
      <c r="H432" s="157" t="e">
        <f t="shared" si="62"/>
        <v>#DIV/0!</v>
      </c>
    </row>
    <row r="433" spans="1:8" ht="52.9" hidden="1" customHeight="1" x14ac:dyDescent="0.2">
      <c r="A433" s="99" t="s">
        <v>545</v>
      </c>
      <c r="B433" s="3" t="s">
        <v>169</v>
      </c>
      <c r="C433" s="3" t="s">
        <v>498</v>
      </c>
      <c r="D433" s="3" t="s">
        <v>299</v>
      </c>
      <c r="E433" s="3" t="s">
        <v>544</v>
      </c>
      <c r="F433" s="177">
        <f t="shared" si="70"/>
        <v>0</v>
      </c>
      <c r="G433" s="177">
        <f t="shared" si="70"/>
        <v>0</v>
      </c>
      <c r="H433" s="157" t="e">
        <f t="shared" si="62"/>
        <v>#DIV/0!</v>
      </c>
    </row>
    <row r="434" spans="1:8" ht="19.5" hidden="1" customHeight="1" x14ac:dyDescent="0.2">
      <c r="A434" s="99" t="s">
        <v>96</v>
      </c>
      <c r="B434" s="3" t="s">
        <v>169</v>
      </c>
      <c r="C434" s="3" t="s">
        <v>498</v>
      </c>
      <c r="D434" s="3" t="s">
        <v>299</v>
      </c>
      <c r="E434" s="3" t="s">
        <v>133</v>
      </c>
      <c r="F434" s="177"/>
      <c r="G434" s="177"/>
      <c r="H434" s="157" t="e">
        <f t="shared" si="62"/>
        <v>#DIV/0!</v>
      </c>
    </row>
    <row r="435" spans="1:8" ht="50.25" customHeight="1" x14ac:dyDescent="0.2">
      <c r="A435" s="99" t="s">
        <v>628</v>
      </c>
      <c r="B435" s="3" t="s">
        <v>169</v>
      </c>
      <c r="C435" s="3" t="s">
        <v>498</v>
      </c>
      <c r="D435" s="3" t="s">
        <v>338</v>
      </c>
      <c r="E435" s="3" t="s">
        <v>180</v>
      </c>
      <c r="F435" s="177">
        <f t="shared" ref="F435:G436" si="71">F436</f>
        <v>935</v>
      </c>
      <c r="G435" s="177">
        <f t="shared" si="71"/>
        <v>931.00710000000004</v>
      </c>
      <c r="H435" s="157">
        <f t="shared" si="62"/>
        <v>0.99572951871657756</v>
      </c>
    </row>
    <row r="436" spans="1:8" ht="49.15" customHeight="1" x14ac:dyDescent="0.2">
      <c r="A436" s="99" t="s">
        <v>545</v>
      </c>
      <c r="B436" s="3" t="s">
        <v>169</v>
      </c>
      <c r="C436" s="3" t="s">
        <v>498</v>
      </c>
      <c r="D436" s="3" t="s">
        <v>338</v>
      </c>
      <c r="E436" s="3" t="s">
        <v>544</v>
      </c>
      <c r="F436" s="177">
        <f t="shared" si="71"/>
        <v>935</v>
      </c>
      <c r="G436" s="177">
        <f t="shared" si="71"/>
        <v>931.00710000000004</v>
      </c>
      <c r="H436" s="157">
        <f t="shared" si="62"/>
        <v>0.99572951871657756</v>
      </c>
    </row>
    <row r="437" spans="1:8" ht="19.5" customHeight="1" x14ac:dyDescent="0.2">
      <c r="A437" s="99" t="s">
        <v>96</v>
      </c>
      <c r="B437" s="3" t="s">
        <v>169</v>
      </c>
      <c r="C437" s="3" t="s">
        <v>498</v>
      </c>
      <c r="D437" s="3" t="s">
        <v>338</v>
      </c>
      <c r="E437" s="3" t="s">
        <v>133</v>
      </c>
      <c r="F437" s="177">
        <v>935</v>
      </c>
      <c r="G437" s="177">
        <f>'4'!H760</f>
        <v>931.00710000000004</v>
      </c>
      <c r="H437" s="157">
        <f t="shared" si="62"/>
        <v>0.99572951871657756</v>
      </c>
    </row>
    <row r="438" spans="1:8" ht="30.75" hidden="1" customHeight="1" x14ac:dyDescent="0.2">
      <c r="A438" s="106" t="s">
        <v>368</v>
      </c>
      <c r="B438" s="4" t="s">
        <v>169</v>
      </c>
      <c r="C438" s="4" t="s">
        <v>498</v>
      </c>
      <c r="D438" s="4" t="s">
        <v>369</v>
      </c>
      <c r="E438" s="4" t="s">
        <v>180</v>
      </c>
      <c r="F438" s="178">
        <f t="shared" ref="F438:G439" si="72">F439</f>
        <v>0</v>
      </c>
      <c r="G438" s="178">
        <f t="shared" si="72"/>
        <v>0</v>
      </c>
      <c r="H438" s="157" t="e">
        <f t="shared" si="62"/>
        <v>#DIV/0!</v>
      </c>
    </row>
    <row r="439" spans="1:8" ht="54" hidden="1" customHeight="1" x14ac:dyDescent="0.2">
      <c r="A439" s="100" t="s">
        <v>545</v>
      </c>
      <c r="B439" s="4" t="s">
        <v>169</v>
      </c>
      <c r="C439" s="4" t="s">
        <v>498</v>
      </c>
      <c r="D439" s="4" t="s">
        <v>369</v>
      </c>
      <c r="E439" s="4" t="s">
        <v>544</v>
      </c>
      <c r="F439" s="175">
        <f t="shared" si="72"/>
        <v>0</v>
      </c>
      <c r="G439" s="175">
        <f t="shared" si="72"/>
        <v>0</v>
      </c>
      <c r="H439" s="157" t="e">
        <f t="shared" si="62"/>
        <v>#DIV/0!</v>
      </c>
    </row>
    <row r="440" spans="1:8" ht="20.45" hidden="1" customHeight="1" x14ac:dyDescent="0.2">
      <c r="A440" s="100" t="s">
        <v>96</v>
      </c>
      <c r="B440" s="4" t="s">
        <v>169</v>
      </c>
      <c r="C440" s="4" t="s">
        <v>498</v>
      </c>
      <c r="D440" s="4" t="s">
        <v>369</v>
      </c>
      <c r="E440" s="4" t="s">
        <v>133</v>
      </c>
      <c r="F440" s="175"/>
      <c r="G440" s="175"/>
      <c r="H440" s="157" t="e">
        <f t="shared" si="62"/>
        <v>#DIV/0!</v>
      </c>
    </row>
    <row r="441" spans="1:8" ht="79.900000000000006" customHeight="1" x14ac:dyDescent="0.2">
      <c r="A441" s="100" t="s">
        <v>333</v>
      </c>
      <c r="B441" s="4" t="s">
        <v>169</v>
      </c>
      <c r="C441" s="4" t="s">
        <v>498</v>
      </c>
      <c r="D441" s="2" t="s">
        <v>440</v>
      </c>
      <c r="E441" s="4" t="s">
        <v>180</v>
      </c>
      <c r="F441" s="177">
        <f t="shared" ref="F441:G442" si="73">F442</f>
        <v>8.91</v>
      </c>
      <c r="G441" s="177">
        <f t="shared" si="73"/>
        <v>0</v>
      </c>
      <c r="H441" s="157">
        <f t="shared" si="62"/>
        <v>0</v>
      </c>
    </row>
    <row r="442" spans="1:8" ht="51" customHeight="1" x14ac:dyDescent="0.2">
      <c r="A442" s="100" t="s">
        <v>545</v>
      </c>
      <c r="B442" s="4" t="s">
        <v>169</v>
      </c>
      <c r="C442" s="4" t="s">
        <v>498</v>
      </c>
      <c r="D442" s="2" t="s">
        <v>440</v>
      </c>
      <c r="E442" s="4" t="s">
        <v>544</v>
      </c>
      <c r="F442" s="177">
        <f t="shared" si="73"/>
        <v>8.91</v>
      </c>
      <c r="G442" s="177">
        <f t="shared" si="73"/>
        <v>0</v>
      </c>
      <c r="H442" s="157">
        <f t="shared" si="62"/>
        <v>0</v>
      </c>
    </row>
    <row r="443" spans="1:8" ht="19.899999999999999" customHeight="1" x14ac:dyDescent="0.2">
      <c r="A443" s="100" t="s">
        <v>96</v>
      </c>
      <c r="B443" s="4" t="s">
        <v>169</v>
      </c>
      <c r="C443" s="4" t="s">
        <v>498</v>
      </c>
      <c r="D443" s="2" t="s">
        <v>440</v>
      </c>
      <c r="E443" s="4" t="s">
        <v>133</v>
      </c>
      <c r="F443" s="177">
        <v>8.91</v>
      </c>
      <c r="G443" s="177">
        <f>'4'!H767</f>
        <v>0</v>
      </c>
      <c r="H443" s="157">
        <f t="shared" si="62"/>
        <v>0</v>
      </c>
    </row>
    <row r="444" spans="1:8" ht="47.45" customHeight="1" x14ac:dyDescent="0.2">
      <c r="A444" s="101" t="s">
        <v>411</v>
      </c>
      <c r="B444" s="55" t="s">
        <v>169</v>
      </c>
      <c r="C444" s="55" t="s">
        <v>498</v>
      </c>
      <c r="D444" s="56" t="s">
        <v>34</v>
      </c>
      <c r="E444" s="55" t="s">
        <v>180</v>
      </c>
      <c r="F444" s="181">
        <f>F445+F448</f>
        <v>4760</v>
      </c>
      <c r="G444" s="181">
        <f>G445+G448</f>
        <v>4760</v>
      </c>
      <c r="H444" s="163">
        <f t="shared" si="62"/>
        <v>1</v>
      </c>
    </row>
    <row r="445" spans="1:8" ht="84.75" customHeight="1" x14ac:dyDescent="0.2">
      <c r="A445" s="99" t="s">
        <v>851</v>
      </c>
      <c r="B445" s="3" t="s">
        <v>169</v>
      </c>
      <c r="C445" s="3" t="s">
        <v>498</v>
      </c>
      <c r="D445" s="2" t="s">
        <v>845</v>
      </c>
      <c r="E445" s="3" t="s">
        <v>180</v>
      </c>
      <c r="F445" s="177">
        <f t="shared" ref="F445:G446" si="74">F446</f>
        <v>2370</v>
      </c>
      <c r="G445" s="177">
        <f t="shared" si="74"/>
        <v>2370</v>
      </c>
      <c r="H445" s="157">
        <f t="shared" si="62"/>
        <v>1</v>
      </c>
    </row>
    <row r="446" spans="1:8" ht="51.75" customHeight="1" x14ac:dyDescent="0.2">
      <c r="A446" s="99" t="s">
        <v>545</v>
      </c>
      <c r="B446" s="3" t="s">
        <v>169</v>
      </c>
      <c r="C446" s="3" t="s">
        <v>498</v>
      </c>
      <c r="D446" s="2" t="s">
        <v>845</v>
      </c>
      <c r="E446" s="3" t="s">
        <v>544</v>
      </c>
      <c r="F446" s="177">
        <f t="shared" si="74"/>
        <v>2370</v>
      </c>
      <c r="G446" s="177">
        <f t="shared" si="74"/>
        <v>2370</v>
      </c>
      <c r="H446" s="157">
        <f t="shared" si="62"/>
        <v>1</v>
      </c>
    </row>
    <row r="447" spans="1:8" ht="19.899999999999999" customHeight="1" x14ac:dyDescent="0.2">
      <c r="A447" s="99" t="s">
        <v>96</v>
      </c>
      <c r="B447" s="3" t="s">
        <v>169</v>
      </c>
      <c r="C447" s="3" t="s">
        <v>498</v>
      </c>
      <c r="D447" s="2" t="s">
        <v>845</v>
      </c>
      <c r="E447" s="3" t="s">
        <v>133</v>
      </c>
      <c r="F447" s="177">
        <v>2370</v>
      </c>
      <c r="G447" s="177">
        <f>'4'!H771</f>
        <v>2370</v>
      </c>
      <c r="H447" s="157">
        <f t="shared" si="62"/>
        <v>1</v>
      </c>
    </row>
    <row r="448" spans="1:8" ht="70.5" customHeight="1" x14ac:dyDescent="0.2">
      <c r="A448" s="99" t="s">
        <v>852</v>
      </c>
      <c r="B448" s="3" t="s">
        <v>169</v>
      </c>
      <c r="C448" s="3" t="s">
        <v>498</v>
      </c>
      <c r="D448" s="2" t="s">
        <v>846</v>
      </c>
      <c r="E448" s="3" t="s">
        <v>180</v>
      </c>
      <c r="F448" s="177">
        <f t="shared" ref="F448:G449" si="75">F449</f>
        <v>2390</v>
      </c>
      <c r="G448" s="177">
        <f t="shared" si="75"/>
        <v>2390</v>
      </c>
      <c r="H448" s="157">
        <f t="shared" si="62"/>
        <v>1</v>
      </c>
    </row>
    <row r="449" spans="1:8" ht="48" customHeight="1" x14ac:dyDescent="0.2">
      <c r="A449" s="99" t="s">
        <v>545</v>
      </c>
      <c r="B449" s="3" t="s">
        <v>169</v>
      </c>
      <c r="C449" s="3" t="s">
        <v>498</v>
      </c>
      <c r="D449" s="2" t="s">
        <v>846</v>
      </c>
      <c r="E449" s="3" t="s">
        <v>544</v>
      </c>
      <c r="F449" s="177">
        <f t="shared" si="75"/>
        <v>2390</v>
      </c>
      <c r="G449" s="177">
        <f t="shared" si="75"/>
        <v>2390</v>
      </c>
      <c r="H449" s="157">
        <f t="shared" si="62"/>
        <v>1</v>
      </c>
    </row>
    <row r="450" spans="1:8" ht="19.899999999999999" customHeight="1" x14ac:dyDescent="0.2">
      <c r="A450" s="99" t="s">
        <v>96</v>
      </c>
      <c r="B450" s="3" t="s">
        <v>169</v>
      </c>
      <c r="C450" s="3" t="s">
        <v>498</v>
      </c>
      <c r="D450" s="2" t="s">
        <v>846</v>
      </c>
      <c r="E450" s="3" t="s">
        <v>133</v>
      </c>
      <c r="F450" s="177">
        <v>2390</v>
      </c>
      <c r="G450" s="177">
        <f>'4'!H774</f>
        <v>2390</v>
      </c>
      <c r="H450" s="157">
        <f t="shared" si="62"/>
        <v>1</v>
      </c>
    </row>
    <row r="451" spans="1:8" s="24" customFormat="1" ht="54" customHeight="1" x14ac:dyDescent="0.25">
      <c r="A451" s="101" t="s">
        <v>842</v>
      </c>
      <c r="B451" s="55" t="s">
        <v>169</v>
      </c>
      <c r="C451" s="55" t="s">
        <v>498</v>
      </c>
      <c r="D451" s="56" t="s">
        <v>34</v>
      </c>
      <c r="E451" s="55" t="s">
        <v>180</v>
      </c>
      <c r="F451" s="180">
        <f>F452+F455</f>
        <v>3030.3</v>
      </c>
      <c r="G451" s="180">
        <f>G452+G455</f>
        <v>3030.30152</v>
      </c>
      <c r="H451" s="162">
        <f t="shared" si="62"/>
        <v>1.0000005016005016</v>
      </c>
    </row>
    <row r="452" spans="1:8" ht="84" customHeight="1" x14ac:dyDescent="0.2">
      <c r="A452" s="99" t="s">
        <v>849</v>
      </c>
      <c r="B452" s="3" t="s">
        <v>169</v>
      </c>
      <c r="C452" s="3" t="s">
        <v>498</v>
      </c>
      <c r="D452" s="59" t="s">
        <v>847</v>
      </c>
      <c r="E452" s="3" t="s">
        <v>180</v>
      </c>
      <c r="F452" s="177">
        <f>F453</f>
        <v>1515.15</v>
      </c>
      <c r="G452" s="177">
        <f>G453</f>
        <v>1515.15</v>
      </c>
      <c r="H452" s="157">
        <f t="shared" si="62"/>
        <v>1</v>
      </c>
    </row>
    <row r="453" spans="1:8" ht="49.15" customHeight="1" x14ac:dyDescent="0.2">
      <c r="A453" s="99" t="s">
        <v>545</v>
      </c>
      <c r="B453" s="3" t="s">
        <v>169</v>
      </c>
      <c r="C453" s="3" t="s">
        <v>498</v>
      </c>
      <c r="D453" s="59" t="s">
        <v>847</v>
      </c>
      <c r="E453" s="3" t="s">
        <v>544</v>
      </c>
      <c r="F453" s="177">
        <f>F454</f>
        <v>1515.15</v>
      </c>
      <c r="G453" s="177">
        <v>1515.15</v>
      </c>
      <c r="H453" s="157">
        <f t="shared" si="62"/>
        <v>1</v>
      </c>
    </row>
    <row r="454" spans="1:8" ht="23.25" customHeight="1" x14ac:dyDescent="0.2">
      <c r="A454" s="99" t="s">
        <v>96</v>
      </c>
      <c r="B454" s="3" t="s">
        <v>169</v>
      </c>
      <c r="C454" s="3" t="s">
        <v>498</v>
      </c>
      <c r="D454" s="59" t="s">
        <v>847</v>
      </c>
      <c r="E454" s="3" t="s">
        <v>133</v>
      </c>
      <c r="F454" s="177">
        <v>1515.15</v>
      </c>
      <c r="G454" s="177">
        <f>'4'!H776</f>
        <v>1515.1515199999999</v>
      </c>
      <c r="H454" s="157">
        <f t="shared" si="62"/>
        <v>1.0000010032010032</v>
      </c>
    </row>
    <row r="455" spans="1:8" ht="81.75" customHeight="1" x14ac:dyDescent="0.2">
      <c r="A455" s="99" t="s">
        <v>850</v>
      </c>
      <c r="B455" s="3" t="s">
        <v>169</v>
      </c>
      <c r="C455" s="3" t="s">
        <v>498</v>
      </c>
      <c r="D455" s="59" t="s">
        <v>848</v>
      </c>
      <c r="E455" s="3" t="s">
        <v>180</v>
      </c>
      <c r="F455" s="177">
        <f>F456</f>
        <v>1515.15</v>
      </c>
      <c r="G455" s="177">
        <f t="shared" ref="G455:G456" si="76">G456</f>
        <v>1515.1515199999999</v>
      </c>
      <c r="H455" s="157">
        <f t="shared" si="62"/>
        <v>1.0000010032010032</v>
      </c>
    </row>
    <row r="456" spans="1:8" ht="49.15" customHeight="1" x14ac:dyDescent="0.2">
      <c r="A456" s="99" t="s">
        <v>545</v>
      </c>
      <c r="B456" s="3" t="s">
        <v>169</v>
      </c>
      <c r="C456" s="3" t="s">
        <v>498</v>
      </c>
      <c r="D456" s="59" t="s">
        <v>848</v>
      </c>
      <c r="E456" s="3" t="s">
        <v>544</v>
      </c>
      <c r="F456" s="177">
        <f>F457</f>
        <v>1515.15</v>
      </c>
      <c r="G456" s="177">
        <f t="shared" si="76"/>
        <v>1515.1515199999999</v>
      </c>
      <c r="H456" s="157">
        <f t="shared" si="62"/>
        <v>1.0000010032010032</v>
      </c>
    </row>
    <row r="457" spans="1:8" ht="22.5" customHeight="1" x14ac:dyDescent="0.2">
      <c r="A457" s="99" t="s">
        <v>96</v>
      </c>
      <c r="B457" s="3" t="s">
        <v>169</v>
      </c>
      <c r="C457" s="3" t="s">
        <v>498</v>
      </c>
      <c r="D457" s="59" t="s">
        <v>848</v>
      </c>
      <c r="E457" s="3" t="s">
        <v>133</v>
      </c>
      <c r="F457" s="177">
        <v>1515.15</v>
      </c>
      <c r="G457" s="177">
        <f>'4'!H780</f>
        <v>1515.1515199999999</v>
      </c>
      <c r="H457" s="157">
        <f t="shared" si="62"/>
        <v>1.0000010032010032</v>
      </c>
    </row>
    <row r="458" spans="1:8" ht="33.6" hidden="1" customHeight="1" x14ac:dyDescent="0.2">
      <c r="A458" s="99"/>
      <c r="B458" s="3"/>
      <c r="C458" s="3"/>
      <c r="D458" s="2"/>
      <c r="E458" s="3"/>
      <c r="F458" s="177"/>
      <c r="G458" s="177"/>
      <c r="H458" s="157" t="e">
        <f t="shared" si="62"/>
        <v>#DIV/0!</v>
      </c>
    </row>
    <row r="459" spans="1:8" ht="51" hidden="1" customHeight="1" x14ac:dyDescent="0.2">
      <c r="A459" s="99"/>
      <c r="B459" s="3"/>
      <c r="C459" s="3"/>
      <c r="D459" s="59"/>
      <c r="E459" s="3"/>
      <c r="F459" s="177"/>
      <c r="G459" s="177"/>
      <c r="H459" s="157" t="e">
        <f t="shared" si="62"/>
        <v>#DIV/0!</v>
      </c>
    </row>
    <row r="460" spans="1:8" ht="58.5" hidden="1" customHeight="1" x14ac:dyDescent="0.2">
      <c r="A460" s="99"/>
      <c r="B460" s="3"/>
      <c r="C460" s="3"/>
      <c r="D460" s="59"/>
      <c r="E460" s="3"/>
      <c r="F460" s="177"/>
      <c r="G460" s="177"/>
      <c r="H460" s="157" t="e">
        <f t="shared" si="62"/>
        <v>#DIV/0!</v>
      </c>
    </row>
    <row r="461" spans="1:8" ht="42.75" hidden="1" customHeight="1" x14ac:dyDescent="0.2">
      <c r="A461" s="99"/>
      <c r="B461" s="3"/>
      <c r="C461" s="3"/>
      <c r="D461" s="59"/>
      <c r="E461" s="3"/>
      <c r="F461" s="177"/>
      <c r="G461" s="177"/>
      <c r="H461" s="157" t="e">
        <f t="shared" si="62"/>
        <v>#DIV/0!</v>
      </c>
    </row>
    <row r="462" spans="1:8" ht="36.6" customHeight="1" x14ac:dyDescent="0.2">
      <c r="A462" s="105" t="s">
        <v>629</v>
      </c>
      <c r="B462" s="4" t="s">
        <v>169</v>
      </c>
      <c r="C462" s="4" t="s">
        <v>498</v>
      </c>
      <c r="D462" s="4" t="s">
        <v>38</v>
      </c>
      <c r="E462" s="4" t="s">
        <v>180</v>
      </c>
      <c r="F462" s="175">
        <f>F463+F466</f>
        <v>1496.39</v>
      </c>
      <c r="G462" s="175">
        <f>G463+G466</f>
        <v>1472.33815</v>
      </c>
      <c r="H462" s="157">
        <f t="shared" si="62"/>
        <v>0.98392675037924604</v>
      </c>
    </row>
    <row r="463" spans="1:8" ht="33.75" customHeight="1" x14ac:dyDescent="0.2">
      <c r="A463" s="106" t="s">
        <v>111</v>
      </c>
      <c r="B463" s="4" t="s">
        <v>169</v>
      </c>
      <c r="C463" s="4" t="s">
        <v>498</v>
      </c>
      <c r="D463" s="4" t="s">
        <v>630</v>
      </c>
      <c r="E463" s="4" t="s">
        <v>180</v>
      </c>
      <c r="F463" s="175">
        <f t="shared" ref="F463:G464" si="77">F464</f>
        <v>250</v>
      </c>
      <c r="G463" s="175">
        <f t="shared" si="77"/>
        <v>225.95106999999999</v>
      </c>
      <c r="H463" s="157">
        <f t="shared" si="62"/>
        <v>0.9038042799999999</v>
      </c>
    </row>
    <row r="464" spans="1:8" ht="54.75" customHeight="1" x14ac:dyDescent="0.2">
      <c r="A464" s="100" t="s">
        <v>545</v>
      </c>
      <c r="B464" s="4" t="s">
        <v>169</v>
      </c>
      <c r="C464" s="4" t="s">
        <v>498</v>
      </c>
      <c r="D464" s="4" t="s">
        <v>39</v>
      </c>
      <c r="E464" s="4" t="s">
        <v>544</v>
      </c>
      <c r="F464" s="175">
        <f t="shared" si="77"/>
        <v>250</v>
      </c>
      <c r="G464" s="175">
        <f t="shared" si="77"/>
        <v>225.95106999999999</v>
      </c>
      <c r="H464" s="157">
        <f t="shared" ref="H464:H527" si="78">G464/F464</f>
        <v>0.9038042799999999</v>
      </c>
    </row>
    <row r="465" spans="1:8" ht="15.75" customHeight="1" x14ac:dyDescent="0.2">
      <c r="A465" s="100" t="s">
        <v>96</v>
      </c>
      <c r="B465" s="4" t="s">
        <v>169</v>
      </c>
      <c r="C465" s="4" t="s">
        <v>498</v>
      </c>
      <c r="D465" s="4" t="s">
        <v>39</v>
      </c>
      <c r="E465" s="4" t="s">
        <v>133</v>
      </c>
      <c r="F465" s="175">
        <v>250</v>
      </c>
      <c r="G465" s="175">
        <f>'4'!H785</f>
        <v>225.95106999999999</v>
      </c>
      <c r="H465" s="157">
        <f t="shared" si="78"/>
        <v>0.9038042799999999</v>
      </c>
    </row>
    <row r="466" spans="1:8" ht="39.75" customHeight="1" x14ac:dyDescent="0.2">
      <c r="A466" s="106" t="s">
        <v>110</v>
      </c>
      <c r="B466" s="4" t="s">
        <v>169</v>
      </c>
      <c r="C466" s="4" t="s">
        <v>498</v>
      </c>
      <c r="D466" s="4" t="s">
        <v>630</v>
      </c>
      <c r="E466" s="4" t="s">
        <v>180</v>
      </c>
      <c r="F466" s="175">
        <f t="shared" ref="F466:G467" si="79">F467</f>
        <v>1246.3900000000001</v>
      </c>
      <c r="G466" s="175">
        <f t="shared" si="79"/>
        <v>1246.38708</v>
      </c>
      <c r="H466" s="157">
        <f t="shared" si="78"/>
        <v>0.99999765723409195</v>
      </c>
    </row>
    <row r="467" spans="1:8" ht="50.25" customHeight="1" x14ac:dyDescent="0.2">
      <c r="A467" s="100" t="s">
        <v>545</v>
      </c>
      <c r="B467" s="4" t="s">
        <v>169</v>
      </c>
      <c r="C467" s="4" t="s">
        <v>498</v>
      </c>
      <c r="D467" s="4" t="s">
        <v>40</v>
      </c>
      <c r="E467" s="4" t="s">
        <v>544</v>
      </c>
      <c r="F467" s="177">
        <f t="shared" si="79"/>
        <v>1246.3900000000001</v>
      </c>
      <c r="G467" s="177">
        <f t="shared" si="79"/>
        <v>1246.38708</v>
      </c>
      <c r="H467" s="157">
        <f t="shared" si="78"/>
        <v>0.99999765723409195</v>
      </c>
    </row>
    <row r="468" spans="1:8" ht="21.75" customHeight="1" x14ac:dyDescent="0.2">
      <c r="A468" s="100" t="s">
        <v>96</v>
      </c>
      <c r="B468" s="4" t="s">
        <v>169</v>
      </c>
      <c r="C468" s="4" t="s">
        <v>498</v>
      </c>
      <c r="D468" s="4" t="s">
        <v>40</v>
      </c>
      <c r="E468" s="4" t="s">
        <v>133</v>
      </c>
      <c r="F468" s="177">
        <v>1246.3900000000001</v>
      </c>
      <c r="G468" s="177">
        <f>'4'!H788</f>
        <v>1246.38708</v>
      </c>
      <c r="H468" s="157">
        <f t="shared" si="78"/>
        <v>0.99999765723409195</v>
      </c>
    </row>
    <row r="469" spans="1:8" ht="33" hidden="1" customHeight="1" x14ac:dyDescent="0.2">
      <c r="A469" s="105" t="s">
        <v>631</v>
      </c>
      <c r="B469" s="4" t="s">
        <v>169</v>
      </c>
      <c r="C469" s="4" t="s">
        <v>498</v>
      </c>
      <c r="D469" s="4" t="s">
        <v>41</v>
      </c>
      <c r="E469" s="4" t="s">
        <v>180</v>
      </c>
      <c r="F469" s="177">
        <f t="shared" ref="F469:G470" si="80">F470</f>
        <v>0</v>
      </c>
      <c r="G469" s="177">
        <f t="shared" si="80"/>
        <v>0</v>
      </c>
      <c r="H469" s="157" t="e">
        <f t="shared" si="78"/>
        <v>#DIV/0!</v>
      </c>
    </row>
    <row r="470" spans="1:8" ht="33.75" hidden="1" customHeight="1" x14ac:dyDescent="0.2">
      <c r="A470" s="100" t="s">
        <v>632</v>
      </c>
      <c r="B470" s="4" t="s">
        <v>169</v>
      </c>
      <c r="C470" s="4" t="s">
        <v>498</v>
      </c>
      <c r="D470" s="4" t="s">
        <v>633</v>
      </c>
      <c r="E470" s="4" t="s">
        <v>180</v>
      </c>
      <c r="F470" s="177">
        <f t="shared" si="80"/>
        <v>0</v>
      </c>
      <c r="G470" s="177">
        <f t="shared" si="80"/>
        <v>0</v>
      </c>
      <c r="H470" s="157" t="e">
        <f t="shared" si="78"/>
        <v>#DIV/0!</v>
      </c>
    </row>
    <row r="471" spans="1:8" ht="50.25" hidden="1" customHeight="1" x14ac:dyDescent="0.2">
      <c r="A471" s="100" t="s">
        <v>545</v>
      </c>
      <c r="B471" s="4" t="s">
        <v>169</v>
      </c>
      <c r="C471" s="4" t="s">
        <v>498</v>
      </c>
      <c r="D471" s="4" t="s">
        <v>633</v>
      </c>
      <c r="E471" s="4" t="s">
        <v>544</v>
      </c>
      <c r="F471" s="177">
        <f>F472+F473+F474+F475</f>
        <v>0</v>
      </c>
      <c r="G471" s="177">
        <f>G472+G473+G474+G475</f>
        <v>0</v>
      </c>
      <c r="H471" s="157" t="e">
        <f t="shared" si="78"/>
        <v>#DIV/0!</v>
      </c>
    </row>
    <row r="472" spans="1:8" ht="35.25" hidden="1" customHeight="1" x14ac:dyDescent="0.2">
      <c r="A472" s="100" t="s">
        <v>634</v>
      </c>
      <c r="B472" s="4" t="s">
        <v>169</v>
      </c>
      <c r="C472" s="4" t="s">
        <v>498</v>
      </c>
      <c r="D472" s="4" t="s">
        <v>42</v>
      </c>
      <c r="E472" s="4" t="s">
        <v>133</v>
      </c>
      <c r="F472" s="177"/>
      <c r="G472" s="177"/>
      <c r="H472" s="157" t="e">
        <f t="shared" si="78"/>
        <v>#DIV/0!</v>
      </c>
    </row>
    <row r="473" spans="1:8" ht="30" hidden="1" x14ac:dyDescent="0.2">
      <c r="A473" s="100" t="s">
        <v>635</v>
      </c>
      <c r="B473" s="4" t="s">
        <v>169</v>
      </c>
      <c r="C473" s="4" t="s">
        <v>498</v>
      </c>
      <c r="D473" s="4" t="s">
        <v>43</v>
      </c>
      <c r="E473" s="4" t="s">
        <v>133</v>
      </c>
      <c r="F473" s="177"/>
      <c r="G473" s="177"/>
      <c r="H473" s="157" t="e">
        <f t="shared" si="78"/>
        <v>#DIV/0!</v>
      </c>
    </row>
    <row r="474" spans="1:8" ht="31.5" hidden="1" customHeight="1" x14ac:dyDescent="0.2">
      <c r="A474" s="100" t="s">
        <v>636</v>
      </c>
      <c r="B474" s="4" t="s">
        <v>169</v>
      </c>
      <c r="C474" s="4" t="s">
        <v>498</v>
      </c>
      <c r="D474" s="4" t="s">
        <v>44</v>
      </c>
      <c r="E474" s="4" t="s">
        <v>133</v>
      </c>
      <c r="F474" s="177"/>
      <c r="G474" s="177"/>
      <c r="H474" s="157" t="e">
        <f t="shared" si="78"/>
        <v>#DIV/0!</v>
      </c>
    </row>
    <row r="475" spans="1:8" ht="34.5" hidden="1" customHeight="1" x14ac:dyDescent="0.2">
      <c r="A475" s="100" t="s">
        <v>637</v>
      </c>
      <c r="B475" s="4" t="s">
        <v>169</v>
      </c>
      <c r="C475" s="4" t="s">
        <v>498</v>
      </c>
      <c r="D475" s="4" t="s">
        <v>45</v>
      </c>
      <c r="E475" s="4" t="s">
        <v>133</v>
      </c>
      <c r="F475" s="177"/>
      <c r="G475" s="177"/>
      <c r="H475" s="157" t="e">
        <f t="shared" si="78"/>
        <v>#DIV/0!</v>
      </c>
    </row>
    <row r="476" spans="1:8" ht="51.75" customHeight="1" x14ac:dyDescent="0.2">
      <c r="A476" s="106" t="s">
        <v>638</v>
      </c>
      <c r="B476" s="12" t="s">
        <v>169</v>
      </c>
      <c r="C476" s="12" t="s">
        <v>498</v>
      </c>
      <c r="D476" s="12" t="s">
        <v>21</v>
      </c>
      <c r="E476" s="12" t="s">
        <v>180</v>
      </c>
      <c r="F476" s="177">
        <f>F477</f>
        <v>248849.74000000002</v>
      </c>
      <c r="G476" s="177">
        <f>G477</f>
        <v>248849.7389</v>
      </c>
      <c r="H476" s="157">
        <f t="shared" si="78"/>
        <v>0.99999999557966179</v>
      </c>
    </row>
    <row r="477" spans="1:8" ht="57" customHeight="1" x14ac:dyDescent="0.2">
      <c r="A477" s="105" t="s">
        <v>626</v>
      </c>
      <c r="B477" s="4" t="s">
        <v>169</v>
      </c>
      <c r="C477" s="4" t="s">
        <v>498</v>
      </c>
      <c r="D477" s="4" t="s">
        <v>34</v>
      </c>
      <c r="E477" s="4" t="s">
        <v>180</v>
      </c>
      <c r="F477" s="177">
        <f>F478</f>
        <v>248849.74000000002</v>
      </c>
      <c r="G477" s="177">
        <f>G478</f>
        <v>248849.7389</v>
      </c>
      <c r="H477" s="157">
        <f t="shared" si="78"/>
        <v>0.99999999557966179</v>
      </c>
    </row>
    <row r="478" spans="1:8" s="27" customFormat="1" ht="16.5" customHeight="1" x14ac:dyDescent="0.2">
      <c r="A478" s="106" t="s">
        <v>534</v>
      </c>
      <c r="B478" s="12" t="s">
        <v>169</v>
      </c>
      <c r="C478" s="12" t="s">
        <v>498</v>
      </c>
      <c r="D478" s="12" t="s">
        <v>21</v>
      </c>
      <c r="E478" s="12" t="s">
        <v>180</v>
      </c>
      <c r="F478" s="179">
        <f>F479+F482+F485</f>
        <v>248849.74000000002</v>
      </c>
      <c r="G478" s="179">
        <f t="shared" ref="G478" si="81">G479+G482+G485</f>
        <v>248849.7389</v>
      </c>
      <c r="H478" s="157">
        <f t="shared" si="78"/>
        <v>0.99999999557966179</v>
      </c>
    </row>
    <row r="479" spans="1:8" s="27" customFormat="1" ht="69" customHeight="1" x14ac:dyDescent="0.2">
      <c r="A479" s="106" t="s">
        <v>639</v>
      </c>
      <c r="B479" s="12" t="s">
        <v>169</v>
      </c>
      <c r="C479" s="12" t="s">
        <v>498</v>
      </c>
      <c r="D479" s="12" t="s">
        <v>34</v>
      </c>
      <c r="E479" s="12" t="s">
        <v>180</v>
      </c>
      <c r="F479" s="179">
        <f t="shared" ref="F479:G479" si="82">F480</f>
        <v>3337.44</v>
      </c>
      <c r="G479" s="179">
        <f t="shared" si="82"/>
        <v>3337.4367000000002</v>
      </c>
      <c r="H479" s="157">
        <f t="shared" si="78"/>
        <v>0.99999901121817925</v>
      </c>
    </row>
    <row r="480" spans="1:8" ht="49.5" customHeight="1" x14ac:dyDescent="0.2">
      <c r="A480" s="100" t="s">
        <v>545</v>
      </c>
      <c r="B480" s="4" t="s">
        <v>169</v>
      </c>
      <c r="C480" s="4" t="s">
        <v>498</v>
      </c>
      <c r="D480" s="4" t="s">
        <v>267</v>
      </c>
      <c r="E480" s="4" t="s">
        <v>544</v>
      </c>
      <c r="F480" s="177">
        <f>F481</f>
        <v>3337.44</v>
      </c>
      <c r="G480" s="177">
        <f>G481</f>
        <v>3337.4367000000002</v>
      </c>
      <c r="H480" s="157">
        <f t="shared" si="78"/>
        <v>0.99999901121817925</v>
      </c>
    </row>
    <row r="481" spans="1:8" ht="18" customHeight="1" x14ac:dyDescent="0.2">
      <c r="A481" s="100" t="s">
        <v>96</v>
      </c>
      <c r="B481" s="4" t="s">
        <v>169</v>
      </c>
      <c r="C481" s="4" t="s">
        <v>498</v>
      </c>
      <c r="D481" s="4" t="s">
        <v>267</v>
      </c>
      <c r="E481" s="4" t="s">
        <v>133</v>
      </c>
      <c r="F481" s="177">
        <v>3337.44</v>
      </c>
      <c r="G481" s="177">
        <f>'4'!H800</f>
        <v>3337.4367000000002</v>
      </c>
      <c r="H481" s="157">
        <f t="shared" si="78"/>
        <v>0.99999901121817925</v>
      </c>
    </row>
    <row r="482" spans="1:8" ht="84" customHeight="1" x14ac:dyDescent="0.2">
      <c r="A482" s="106" t="s">
        <v>327</v>
      </c>
      <c r="B482" s="12" t="s">
        <v>169</v>
      </c>
      <c r="C482" s="12" t="s">
        <v>498</v>
      </c>
      <c r="D482" s="12" t="s">
        <v>409</v>
      </c>
      <c r="E482" s="12" t="s">
        <v>180</v>
      </c>
      <c r="F482" s="179">
        <f t="shared" ref="F482:G483" si="83">F483</f>
        <v>4113.4799999999996</v>
      </c>
      <c r="G482" s="179">
        <f t="shared" si="83"/>
        <v>4113.4791999999998</v>
      </c>
      <c r="H482" s="157">
        <f t="shared" si="78"/>
        <v>0.99999980551746948</v>
      </c>
    </row>
    <row r="483" spans="1:8" ht="52.5" customHeight="1" x14ac:dyDescent="0.2">
      <c r="A483" s="100" t="s">
        <v>545</v>
      </c>
      <c r="B483" s="4" t="s">
        <v>169</v>
      </c>
      <c r="C483" s="4" t="s">
        <v>498</v>
      </c>
      <c r="D483" s="4" t="s">
        <v>409</v>
      </c>
      <c r="E483" s="4" t="s">
        <v>544</v>
      </c>
      <c r="F483" s="177">
        <f t="shared" si="83"/>
        <v>4113.4799999999996</v>
      </c>
      <c r="G483" s="177">
        <f t="shared" si="83"/>
        <v>4113.4791999999998</v>
      </c>
      <c r="H483" s="157">
        <f t="shared" si="78"/>
        <v>0.99999980551746948</v>
      </c>
    </row>
    <row r="484" spans="1:8" ht="20.25" customHeight="1" x14ac:dyDescent="0.2">
      <c r="A484" s="100" t="s">
        <v>96</v>
      </c>
      <c r="B484" s="4" t="s">
        <v>169</v>
      </c>
      <c r="C484" s="4" t="s">
        <v>498</v>
      </c>
      <c r="D484" s="4" t="s">
        <v>409</v>
      </c>
      <c r="E484" s="4" t="s">
        <v>133</v>
      </c>
      <c r="F484" s="177">
        <v>4113.4799999999996</v>
      </c>
      <c r="G484" s="177">
        <f>'4'!H803</f>
        <v>4113.4791999999998</v>
      </c>
      <c r="H484" s="157">
        <f t="shared" si="78"/>
        <v>0.99999980551746948</v>
      </c>
    </row>
    <row r="485" spans="1:8" s="27" customFormat="1" ht="87" customHeight="1" x14ac:dyDescent="0.2">
      <c r="A485" s="106" t="s">
        <v>640</v>
      </c>
      <c r="B485" s="12" t="s">
        <v>169</v>
      </c>
      <c r="C485" s="12" t="s">
        <v>498</v>
      </c>
      <c r="D485" s="12" t="s">
        <v>34</v>
      </c>
      <c r="E485" s="12" t="s">
        <v>180</v>
      </c>
      <c r="F485" s="179">
        <f t="shared" ref="F485:G486" si="84">F486</f>
        <v>241398.82</v>
      </c>
      <c r="G485" s="179">
        <f t="shared" si="84"/>
        <v>241398.823</v>
      </c>
      <c r="H485" s="157">
        <f t="shared" si="78"/>
        <v>1.000000012427567</v>
      </c>
    </row>
    <row r="486" spans="1:8" ht="55.5" customHeight="1" x14ac:dyDescent="0.2">
      <c r="A486" s="100" t="s">
        <v>545</v>
      </c>
      <c r="B486" s="4" t="s">
        <v>169</v>
      </c>
      <c r="C486" s="4" t="s">
        <v>498</v>
      </c>
      <c r="D486" s="4" t="s">
        <v>46</v>
      </c>
      <c r="E486" s="4" t="s">
        <v>544</v>
      </c>
      <c r="F486" s="175">
        <f t="shared" si="84"/>
        <v>241398.82</v>
      </c>
      <c r="G486" s="175">
        <f t="shared" si="84"/>
        <v>241398.823</v>
      </c>
      <c r="H486" s="157">
        <f t="shared" si="78"/>
        <v>1.000000012427567</v>
      </c>
    </row>
    <row r="487" spans="1:8" ht="21.75" customHeight="1" x14ac:dyDescent="0.2">
      <c r="A487" s="100" t="s">
        <v>96</v>
      </c>
      <c r="B487" s="4" t="s">
        <v>169</v>
      </c>
      <c r="C487" s="4" t="s">
        <v>498</v>
      </c>
      <c r="D487" s="4" t="s">
        <v>46</v>
      </c>
      <c r="E487" s="4" t="s">
        <v>133</v>
      </c>
      <c r="F487" s="177">
        <v>241398.82</v>
      </c>
      <c r="G487" s="177">
        <f>'4'!H806</f>
        <v>241398.823</v>
      </c>
      <c r="H487" s="157">
        <f t="shared" si="78"/>
        <v>1.000000012427567</v>
      </c>
    </row>
    <row r="488" spans="1:8" ht="107.25" customHeight="1" x14ac:dyDescent="0.2">
      <c r="A488" s="106" t="s">
        <v>324</v>
      </c>
      <c r="B488" s="12" t="s">
        <v>169</v>
      </c>
      <c r="C488" s="12" t="s">
        <v>498</v>
      </c>
      <c r="D488" s="12" t="s">
        <v>328</v>
      </c>
      <c r="E488" s="12" t="s">
        <v>180</v>
      </c>
      <c r="F488" s="178">
        <f t="shared" ref="F488:G489" si="85">F489</f>
        <v>30806.1</v>
      </c>
      <c r="G488" s="178">
        <f t="shared" si="85"/>
        <v>30806.1</v>
      </c>
      <c r="H488" s="157">
        <f t="shared" si="78"/>
        <v>1</v>
      </c>
    </row>
    <row r="489" spans="1:8" ht="50.25" customHeight="1" x14ac:dyDescent="0.2">
      <c r="A489" s="100" t="s">
        <v>545</v>
      </c>
      <c r="B489" s="4" t="s">
        <v>169</v>
      </c>
      <c r="C489" s="4" t="s">
        <v>498</v>
      </c>
      <c r="D489" s="4" t="s">
        <v>328</v>
      </c>
      <c r="E489" s="4" t="s">
        <v>544</v>
      </c>
      <c r="F489" s="175">
        <f t="shared" si="85"/>
        <v>30806.1</v>
      </c>
      <c r="G489" s="175">
        <f t="shared" si="85"/>
        <v>30806.1</v>
      </c>
      <c r="H489" s="157">
        <f t="shared" si="78"/>
        <v>1</v>
      </c>
    </row>
    <row r="490" spans="1:8" ht="21.75" customHeight="1" x14ac:dyDescent="0.2">
      <c r="A490" s="99" t="s">
        <v>96</v>
      </c>
      <c r="B490" s="3" t="s">
        <v>169</v>
      </c>
      <c r="C490" s="3" t="s">
        <v>498</v>
      </c>
      <c r="D490" s="3" t="s">
        <v>328</v>
      </c>
      <c r="E490" s="3" t="s">
        <v>133</v>
      </c>
      <c r="F490" s="177">
        <v>30806.1</v>
      </c>
      <c r="G490" s="177">
        <f>'4'!H809</f>
        <v>30806.1</v>
      </c>
      <c r="H490" s="157">
        <f t="shared" si="78"/>
        <v>1</v>
      </c>
    </row>
    <row r="491" spans="1:8" ht="117.75" customHeight="1" x14ac:dyDescent="0.2">
      <c r="A491" s="102" t="s">
        <v>452</v>
      </c>
      <c r="B491" s="70" t="s">
        <v>169</v>
      </c>
      <c r="C491" s="70" t="s">
        <v>498</v>
      </c>
      <c r="D491" s="57" t="s">
        <v>453</v>
      </c>
      <c r="E491" s="70" t="s">
        <v>180</v>
      </c>
      <c r="F491" s="179">
        <f t="shared" ref="F491:G495" si="86">F492</f>
        <v>1249.47</v>
      </c>
      <c r="G491" s="179">
        <f t="shared" si="86"/>
        <v>1249.4748</v>
      </c>
      <c r="H491" s="157">
        <f t="shared" si="78"/>
        <v>1.0000038416288506</v>
      </c>
    </row>
    <row r="492" spans="1:8" ht="54" customHeight="1" x14ac:dyDescent="0.2">
      <c r="A492" s="99" t="s">
        <v>545</v>
      </c>
      <c r="B492" s="3" t="s">
        <v>169</v>
      </c>
      <c r="C492" s="3" t="s">
        <v>498</v>
      </c>
      <c r="D492" s="2" t="s">
        <v>453</v>
      </c>
      <c r="E492" s="3" t="s">
        <v>544</v>
      </c>
      <c r="F492" s="177">
        <f t="shared" si="86"/>
        <v>1249.47</v>
      </c>
      <c r="G492" s="177">
        <f t="shared" si="86"/>
        <v>1249.4748</v>
      </c>
      <c r="H492" s="157">
        <f t="shared" si="78"/>
        <v>1.0000038416288506</v>
      </c>
    </row>
    <row r="493" spans="1:8" ht="21.75" customHeight="1" x14ac:dyDescent="0.2">
      <c r="A493" s="99" t="s">
        <v>96</v>
      </c>
      <c r="B493" s="3" t="s">
        <v>169</v>
      </c>
      <c r="C493" s="3" t="s">
        <v>498</v>
      </c>
      <c r="D493" s="86" t="s">
        <v>453</v>
      </c>
      <c r="E493" s="3" t="s">
        <v>133</v>
      </c>
      <c r="F493" s="177">
        <v>1249.47</v>
      </c>
      <c r="G493" s="177">
        <f>'4'!H812</f>
        <v>1249.4748</v>
      </c>
      <c r="H493" s="157">
        <f t="shared" si="78"/>
        <v>1.0000038416288506</v>
      </c>
    </row>
    <row r="494" spans="1:8" ht="173.25" customHeight="1" x14ac:dyDescent="0.2">
      <c r="A494" s="102" t="s">
        <v>897</v>
      </c>
      <c r="B494" s="2" t="s">
        <v>169</v>
      </c>
      <c r="C494" s="3" t="s">
        <v>498</v>
      </c>
      <c r="D494" s="172" t="s">
        <v>899</v>
      </c>
      <c r="E494" s="132" t="s">
        <v>180</v>
      </c>
      <c r="F494" s="177" t="str">
        <f t="shared" si="86"/>
        <v>166,656</v>
      </c>
      <c r="G494" s="177">
        <f t="shared" si="86"/>
        <v>160.04116999999999</v>
      </c>
      <c r="H494" s="157">
        <f t="shared" si="78"/>
        <v>0.9603084797427035</v>
      </c>
    </row>
    <row r="495" spans="1:8" ht="51" customHeight="1" x14ac:dyDescent="0.2">
      <c r="A495" s="99" t="s">
        <v>545</v>
      </c>
      <c r="B495" s="2" t="s">
        <v>169</v>
      </c>
      <c r="C495" s="3" t="s">
        <v>498</v>
      </c>
      <c r="D495" s="132" t="s">
        <v>899</v>
      </c>
      <c r="E495" s="222">
        <v>600</v>
      </c>
      <c r="F495" s="177" t="str">
        <f t="shared" si="86"/>
        <v>166,656</v>
      </c>
      <c r="G495" s="177">
        <f t="shared" si="86"/>
        <v>160.04116999999999</v>
      </c>
      <c r="H495" s="157">
        <f t="shared" si="78"/>
        <v>0.9603084797427035</v>
      </c>
    </row>
    <row r="496" spans="1:8" ht="21.75" customHeight="1" x14ac:dyDescent="0.2">
      <c r="A496" s="99" t="s">
        <v>96</v>
      </c>
      <c r="B496" s="2" t="s">
        <v>169</v>
      </c>
      <c r="C496" s="3" t="s">
        <v>498</v>
      </c>
      <c r="D496" s="132" t="s">
        <v>899</v>
      </c>
      <c r="E496" s="222">
        <v>610</v>
      </c>
      <c r="F496" s="245" t="s">
        <v>898</v>
      </c>
      <c r="G496" s="177">
        <f>'4'!H815</f>
        <v>160.04116999999999</v>
      </c>
      <c r="H496" s="157">
        <f t="shared" si="78"/>
        <v>0.9603084797427035</v>
      </c>
    </row>
    <row r="497" spans="1:8" ht="54.75" customHeight="1" x14ac:dyDescent="0.2">
      <c r="A497" s="129" t="s">
        <v>859</v>
      </c>
      <c r="B497" s="130" t="s">
        <v>169</v>
      </c>
      <c r="C497" s="130" t="s">
        <v>498</v>
      </c>
      <c r="D497" s="130" t="s">
        <v>21</v>
      </c>
      <c r="E497" s="130" t="s">
        <v>180</v>
      </c>
      <c r="F497" s="193">
        <f>F498</f>
        <v>16384.53</v>
      </c>
      <c r="G497" s="193">
        <f>G498</f>
        <v>14193.74583</v>
      </c>
      <c r="H497" s="170">
        <f t="shared" si="78"/>
        <v>0.86628947122682198</v>
      </c>
    </row>
    <row r="498" spans="1:8" ht="25.9" customHeight="1" x14ac:dyDescent="0.2">
      <c r="A498" s="106" t="s">
        <v>534</v>
      </c>
      <c r="B498" s="12" t="s">
        <v>169</v>
      </c>
      <c r="C498" s="12" t="s">
        <v>498</v>
      </c>
      <c r="D498" s="12" t="s">
        <v>21</v>
      </c>
      <c r="E498" s="12" t="s">
        <v>180</v>
      </c>
      <c r="F498" s="178">
        <f>F499+F502+F505</f>
        <v>16384.53</v>
      </c>
      <c r="G498" s="178">
        <f>G499+G502+G505</f>
        <v>14193.74583</v>
      </c>
      <c r="H498" s="157">
        <f t="shared" si="78"/>
        <v>0.86628947122682198</v>
      </c>
    </row>
    <row r="499" spans="1:8" s="24" customFormat="1" ht="71.25" customHeight="1" x14ac:dyDescent="0.25">
      <c r="A499" s="103" t="s">
        <v>639</v>
      </c>
      <c r="B499" s="14" t="s">
        <v>169</v>
      </c>
      <c r="C499" s="14" t="s">
        <v>498</v>
      </c>
      <c r="D499" s="14" t="s">
        <v>21</v>
      </c>
      <c r="E499" s="14" t="s">
        <v>180</v>
      </c>
      <c r="F499" s="180">
        <f t="shared" ref="F499:G500" si="87">F500</f>
        <v>6350.61</v>
      </c>
      <c r="G499" s="182">
        <f t="shared" si="87"/>
        <v>6237.5735699999996</v>
      </c>
      <c r="H499" s="157">
        <f t="shared" si="78"/>
        <v>0.98220069725585413</v>
      </c>
    </row>
    <row r="500" spans="1:8" ht="52.5" customHeight="1" x14ac:dyDescent="0.2">
      <c r="A500" s="100" t="s">
        <v>545</v>
      </c>
      <c r="B500" s="4" t="s">
        <v>169</v>
      </c>
      <c r="C500" s="4" t="s">
        <v>498</v>
      </c>
      <c r="D500" s="4" t="s">
        <v>872</v>
      </c>
      <c r="E500" s="4" t="s">
        <v>544</v>
      </c>
      <c r="F500" s="177">
        <f t="shared" si="87"/>
        <v>6350.61</v>
      </c>
      <c r="G500" s="177">
        <f t="shared" si="87"/>
        <v>6237.5735699999996</v>
      </c>
      <c r="H500" s="157">
        <f t="shared" si="78"/>
        <v>0.98220069725585413</v>
      </c>
    </row>
    <row r="501" spans="1:8" ht="25.9" customHeight="1" x14ac:dyDescent="0.2">
      <c r="A501" s="100" t="s">
        <v>96</v>
      </c>
      <c r="B501" s="4" t="s">
        <v>169</v>
      </c>
      <c r="C501" s="4" t="s">
        <v>498</v>
      </c>
      <c r="D501" s="4" t="s">
        <v>872</v>
      </c>
      <c r="E501" s="4" t="s">
        <v>133</v>
      </c>
      <c r="F501" s="177">
        <v>6350.61</v>
      </c>
      <c r="G501" s="177">
        <f>'4'!H820</f>
        <v>6237.5735699999996</v>
      </c>
      <c r="H501" s="157">
        <f t="shared" si="78"/>
        <v>0.98220069725585413</v>
      </c>
    </row>
    <row r="502" spans="1:8" s="24" customFormat="1" ht="102" customHeight="1" x14ac:dyDescent="0.25">
      <c r="A502" s="103" t="s">
        <v>327</v>
      </c>
      <c r="B502" s="14" t="s">
        <v>169</v>
      </c>
      <c r="C502" s="14" t="s">
        <v>498</v>
      </c>
      <c r="D502" s="131" t="s">
        <v>880</v>
      </c>
      <c r="E502" s="14" t="s">
        <v>180</v>
      </c>
      <c r="F502" s="180">
        <f t="shared" ref="F502:G503" si="88">F503</f>
        <v>10033.92</v>
      </c>
      <c r="G502" s="180">
        <f t="shared" si="88"/>
        <v>7956.1722600000003</v>
      </c>
      <c r="H502" s="157">
        <f t="shared" si="78"/>
        <v>0.79292761552812863</v>
      </c>
    </row>
    <row r="503" spans="1:8" ht="56.25" customHeight="1" x14ac:dyDescent="0.2">
      <c r="A503" s="100" t="s">
        <v>545</v>
      </c>
      <c r="B503" s="4" t="s">
        <v>169</v>
      </c>
      <c r="C503" s="4" t="s">
        <v>498</v>
      </c>
      <c r="D503" s="132" t="s">
        <v>880</v>
      </c>
      <c r="E503" s="4" t="s">
        <v>544</v>
      </c>
      <c r="F503" s="177">
        <f t="shared" si="88"/>
        <v>10033.92</v>
      </c>
      <c r="G503" s="177">
        <f t="shared" si="88"/>
        <v>7956.1722600000003</v>
      </c>
      <c r="H503" s="157">
        <f t="shared" si="78"/>
        <v>0.79292761552812863</v>
      </c>
    </row>
    <row r="504" spans="1:8" ht="23.25" customHeight="1" x14ac:dyDescent="0.2">
      <c r="A504" s="100" t="s">
        <v>96</v>
      </c>
      <c r="B504" s="4" t="s">
        <v>169</v>
      </c>
      <c r="C504" s="4" t="s">
        <v>498</v>
      </c>
      <c r="D504" s="132" t="s">
        <v>880</v>
      </c>
      <c r="E504" s="4" t="s">
        <v>133</v>
      </c>
      <c r="F504" s="177">
        <v>10033.92</v>
      </c>
      <c r="G504" s="177">
        <f>'4'!H823</f>
        <v>7956.1722600000003</v>
      </c>
      <c r="H504" s="157">
        <f t="shared" si="78"/>
        <v>0.79292761552812863</v>
      </c>
    </row>
    <row r="505" spans="1:8" s="35" customFormat="1" ht="54" hidden="1" customHeight="1" x14ac:dyDescent="0.2">
      <c r="A505" s="103" t="s">
        <v>858</v>
      </c>
      <c r="B505" s="14" t="s">
        <v>169</v>
      </c>
      <c r="C505" s="14" t="s">
        <v>498</v>
      </c>
      <c r="D505" s="14" t="s">
        <v>857</v>
      </c>
      <c r="E505" s="14" t="s">
        <v>180</v>
      </c>
      <c r="F505" s="180">
        <f>F506</f>
        <v>0</v>
      </c>
      <c r="G505" s="180">
        <f t="shared" ref="G505:G506" si="89">G506</f>
        <v>0</v>
      </c>
      <c r="H505" s="157" t="e">
        <f t="shared" si="78"/>
        <v>#DIV/0!</v>
      </c>
    </row>
    <row r="506" spans="1:8" ht="52.5" hidden="1" customHeight="1" x14ac:dyDescent="0.2">
      <c r="A506" s="100" t="s">
        <v>545</v>
      </c>
      <c r="B506" s="4" t="s">
        <v>169</v>
      </c>
      <c r="C506" s="4" t="s">
        <v>498</v>
      </c>
      <c r="D506" s="4" t="s">
        <v>857</v>
      </c>
      <c r="E506" s="4" t="s">
        <v>544</v>
      </c>
      <c r="F506" s="177">
        <f>F507</f>
        <v>0</v>
      </c>
      <c r="G506" s="177">
        <f t="shared" si="89"/>
        <v>0</v>
      </c>
      <c r="H506" s="157" t="e">
        <f t="shared" si="78"/>
        <v>#DIV/0!</v>
      </c>
    </row>
    <row r="507" spans="1:8" ht="22.5" hidden="1" customHeight="1" x14ac:dyDescent="0.2">
      <c r="A507" s="100" t="s">
        <v>96</v>
      </c>
      <c r="B507" s="4" t="s">
        <v>169</v>
      </c>
      <c r="C507" s="4" t="s">
        <v>498</v>
      </c>
      <c r="D507" s="4" t="s">
        <v>857</v>
      </c>
      <c r="E507" s="4" t="s">
        <v>133</v>
      </c>
      <c r="F507" s="177">
        <v>0</v>
      </c>
      <c r="G507" s="177">
        <v>0</v>
      </c>
      <c r="H507" s="157" t="e">
        <f t="shared" si="78"/>
        <v>#DIV/0!</v>
      </c>
    </row>
    <row r="508" spans="1:8" ht="20.25" customHeight="1" x14ac:dyDescent="0.2">
      <c r="A508" s="118" t="s">
        <v>641</v>
      </c>
      <c r="B508" s="79" t="s">
        <v>169</v>
      </c>
      <c r="C508" s="79" t="s">
        <v>84</v>
      </c>
      <c r="D508" s="79" t="s">
        <v>496</v>
      </c>
      <c r="E508" s="79" t="s">
        <v>180</v>
      </c>
      <c r="F508" s="174">
        <f>F509+F554+F533+F538+F546+F526</f>
        <v>54139.588549999993</v>
      </c>
      <c r="G508" s="174">
        <f t="shared" ref="G508" si="90">G509+G554+G533+G538+G546+G526</f>
        <v>53114.125019999992</v>
      </c>
      <c r="H508" s="156">
        <f t="shared" si="78"/>
        <v>0.98105889687261016</v>
      </c>
    </row>
    <row r="509" spans="1:8" s="27" customFormat="1" ht="48.75" customHeight="1" x14ac:dyDescent="0.2">
      <c r="A509" s="106" t="s">
        <v>638</v>
      </c>
      <c r="B509" s="12" t="s">
        <v>169</v>
      </c>
      <c r="C509" s="12" t="s">
        <v>84</v>
      </c>
      <c r="D509" s="12" t="s">
        <v>21</v>
      </c>
      <c r="E509" s="12" t="s">
        <v>180</v>
      </c>
      <c r="F509" s="178">
        <f>F510</f>
        <v>32143.038549999997</v>
      </c>
      <c r="G509" s="178">
        <f t="shared" ref="G509" si="91">G510</f>
        <v>31127.458640000001</v>
      </c>
      <c r="H509" s="157">
        <f t="shared" si="78"/>
        <v>0.96840435889655496</v>
      </c>
    </row>
    <row r="510" spans="1:8" ht="33.75" customHeight="1" x14ac:dyDescent="0.2">
      <c r="A510" s="105" t="s">
        <v>631</v>
      </c>
      <c r="B510" s="4" t="s">
        <v>169</v>
      </c>
      <c r="C510" s="4" t="s">
        <v>84</v>
      </c>
      <c r="D510" s="4" t="s">
        <v>41</v>
      </c>
      <c r="E510" s="4" t="s">
        <v>180</v>
      </c>
      <c r="F510" s="175">
        <f>F511+F519+F515+F521</f>
        <v>32143.038549999997</v>
      </c>
      <c r="G510" s="175">
        <f>G511+G519+G515+G521</f>
        <v>31127.458640000001</v>
      </c>
      <c r="H510" s="157">
        <f t="shared" si="78"/>
        <v>0.96840435889655496</v>
      </c>
    </row>
    <row r="511" spans="1:8" ht="30" customHeight="1" x14ac:dyDescent="0.2">
      <c r="A511" s="100" t="s">
        <v>632</v>
      </c>
      <c r="B511" s="4" t="s">
        <v>169</v>
      </c>
      <c r="C511" s="4" t="s">
        <v>84</v>
      </c>
      <c r="D511" s="4" t="s">
        <v>633</v>
      </c>
      <c r="E511" s="4" t="s">
        <v>180</v>
      </c>
      <c r="F511" s="175">
        <f>F512</f>
        <v>30307.129999999997</v>
      </c>
      <c r="G511" s="175">
        <f t="shared" ref="G511" si="92">G512</f>
        <v>29383.371609999998</v>
      </c>
      <c r="H511" s="157">
        <f t="shared" si="78"/>
        <v>0.96952009675610984</v>
      </c>
    </row>
    <row r="512" spans="1:8" ht="52.5" customHeight="1" x14ac:dyDescent="0.2">
      <c r="A512" s="100" t="s">
        <v>545</v>
      </c>
      <c r="B512" s="4" t="s">
        <v>169</v>
      </c>
      <c r="C512" s="4" t="s">
        <v>84</v>
      </c>
      <c r="D512" s="4" t="s">
        <v>633</v>
      </c>
      <c r="E512" s="4" t="s">
        <v>544</v>
      </c>
      <c r="F512" s="177">
        <f>F513+F514+F520+F525</f>
        <v>30307.129999999997</v>
      </c>
      <c r="G512" s="175">
        <f t="shared" ref="G512" si="93">G513+G514+G520+G525</f>
        <v>29383.371609999998</v>
      </c>
      <c r="H512" s="157">
        <f t="shared" si="78"/>
        <v>0.96952009675610984</v>
      </c>
    </row>
    <row r="513" spans="1:10" ht="36" customHeight="1" x14ac:dyDescent="0.2">
      <c r="A513" s="100" t="s">
        <v>346</v>
      </c>
      <c r="B513" s="4" t="s">
        <v>169</v>
      </c>
      <c r="C513" s="4" t="s">
        <v>84</v>
      </c>
      <c r="D513" s="4" t="s">
        <v>347</v>
      </c>
      <c r="E513" s="4" t="s">
        <v>133</v>
      </c>
      <c r="F513" s="177">
        <v>50</v>
      </c>
      <c r="G513" s="177">
        <f>'4'!H844</f>
        <v>49.924999999999997</v>
      </c>
      <c r="H513" s="157">
        <f t="shared" si="78"/>
        <v>0.99849999999999994</v>
      </c>
    </row>
    <row r="514" spans="1:10" ht="35.1" customHeight="1" x14ac:dyDescent="0.2">
      <c r="A514" s="100" t="s">
        <v>401</v>
      </c>
      <c r="B514" s="4" t="s">
        <v>169</v>
      </c>
      <c r="C514" s="4" t="s">
        <v>84</v>
      </c>
      <c r="D514" s="4" t="s">
        <v>42</v>
      </c>
      <c r="E514" s="4" t="s">
        <v>133</v>
      </c>
      <c r="F514" s="177">
        <v>11584.96</v>
      </c>
      <c r="G514" s="177">
        <f>'4'!H833</f>
        <v>10751.346159999999</v>
      </c>
      <c r="H514" s="157">
        <f t="shared" si="78"/>
        <v>0.9280434425323868</v>
      </c>
    </row>
    <row r="515" spans="1:10" ht="54.6" customHeight="1" x14ac:dyDescent="0.2">
      <c r="A515" s="100" t="s">
        <v>642</v>
      </c>
      <c r="B515" s="4" t="s">
        <v>169</v>
      </c>
      <c r="C515" s="4" t="s">
        <v>84</v>
      </c>
      <c r="D515" s="4" t="s">
        <v>410</v>
      </c>
      <c r="E515" s="4" t="s">
        <v>180</v>
      </c>
      <c r="F515" s="177">
        <f>F516</f>
        <v>695.28003000000001</v>
      </c>
      <c r="G515" s="177">
        <f t="shared" ref="G515" si="94">G516</f>
        <v>695.28003000000001</v>
      </c>
      <c r="H515" s="157">
        <f t="shared" si="78"/>
        <v>1</v>
      </c>
    </row>
    <row r="516" spans="1:10" ht="51" customHeight="1" x14ac:dyDescent="0.2">
      <c r="A516" s="100" t="s">
        <v>545</v>
      </c>
      <c r="B516" s="4" t="s">
        <v>169</v>
      </c>
      <c r="C516" s="4" t="s">
        <v>84</v>
      </c>
      <c r="D516" s="4" t="s">
        <v>410</v>
      </c>
      <c r="E516" s="4" t="s">
        <v>544</v>
      </c>
      <c r="F516" s="177">
        <f>F517+F518</f>
        <v>695.28003000000001</v>
      </c>
      <c r="G516" s="177">
        <f t="shared" ref="G516" si="95">G517+G518</f>
        <v>695.28003000000001</v>
      </c>
      <c r="H516" s="157">
        <f t="shared" si="78"/>
        <v>1</v>
      </c>
    </row>
    <row r="517" spans="1:10" ht="64.150000000000006" hidden="1" customHeight="1" x14ac:dyDescent="0.2">
      <c r="A517" s="100" t="s">
        <v>96</v>
      </c>
      <c r="B517" s="4" t="s">
        <v>169</v>
      </c>
      <c r="C517" s="4" t="s">
        <v>84</v>
      </c>
      <c r="D517" s="4" t="s">
        <v>410</v>
      </c>
      <c r="E517" s="4" t="s">
        <v>133</v>
      </c>
      <c r="F517" s="177"/>
      <c r="G517" s="177"/>
      <c r="H517" s="157" t="e">
        <f t="shared" si="78"/>
        <v>#DIV/0!</v>
      </c>
    </row>
    <row r="518" spans="1:10" ht="115.5" customHeight="1" x14ac:dyDescent="0.2">
      <c r="A518" s="99" t="s">
        <v>473</v>
      </c>
      <c r="B518" s="3" t="s">
        <v>169</v>
      </c>
      <c r="C518" s="3" t="s">
        <v>84</v>
      </c>
      <c r="D518" s="3" t="s">
        <v>410</v>
      </c>
      <c r="E518" s="3" t="s">
        <v>133</v>
      </c>
      <c r="F518" s="177">
        <f>860.767-135.16218-30.32479</f>
        <v>695.28003000000001</v>
      </c>
      <c r="G518" s="177">
        <f>'4'!H836</f>
        <v>695.28003000000001</v>
      </c>
      <c r="H518" s="157">
        <f t="shared" si="78"/>
        <v>1</v>
      </c>
    </row>
    <row r="519" spans="1:10" ht="52.5" customHeight="1" x14ac:dyDescent="0.2">
      <c r="A519" s="99" t="s">
        <v>396</v>
      </c>
      <c r="B519" s="3" t="s">
        <v>169</v>
      </c>
      <c r="C519" s="3" t="s">
        <v>84</v>
      </c>
      <c r="D519" s="3" t="s">
        <v>340</v>
      </c>
      <c r="E519" s="3" t="s">
        <v>133</v>
      </c>
      <c r="F519" s="177">
        <v>135</v>
      </c>
      <c r="G519" s="177">
        <f>'4'!H831</f>
        <v>134.99700000000001</v>
      </c>
      <c r="H519" s="157">
        <f t="shared" si="78"/>
        <v>0.99997777777777785</v>
      </c>
    </row>
    <row r="520" spans="1:10" ht="35.25" customHeight="1" x14ac:dyDescent="0.2">
      <c r="A520" s="100" t="s">
        <v>353</v>
      </c>
      <c r="B520" s="4" t="s">
        <v>169</v>
      </c>
      <c r="C520" s="4" t="s">
        <v>84</v>
      </c>
      <c r="D520" s="4" t="s">
        <v>43</v>
      </c>
      <c r="E520" s="4" t="s">
        <v>133</v>
      </c>
      <c r="F520" s="177">
        <v>17640.37</v>
      </c>
      <c r="G520" s="177">
        <f>'4'!H837</f>
        <v>17550.300449999999</v>
      </c>
      <c r="H520" s="157">
        <f t="shared" si="78"/>
        <v>0.99489412353595752</v>
      </c>
    </row>
    <row r="521" spans="1:10" ht="63.6" customHeight="1" x14ac:dyDescent="0.2">
      <c r="A521" s="100" t="s">
        <v>643</v>
      </c>
      <c r="B521" s="4" t="s">
        <v>169</v>
      </c>
      <c r="C521" s="4" t="s">
        <v>84</v>
      </c>
      <c r="D521" s="4" t="s">
        <v>410</v>
      </c>
      <c r="E521" s="4" t="s">
        <v>180</v>
      </c>
      <c r="F521" s="177">
        <f>F522</f>
        <v>1005.6285200000001</v>
      </c>
      <c r="G521" s="177">
        <f>G522</f>
        <v>913.81</v>
      </c>
      <c r="H521" s="157">
        <f t="shared" si="78"/>
        <v>0.90869538982446507</v>
      </c>
    </row>
    <row r="522" spans="1:10" ht="51.6" customHeight="1" x14ac:dyDescent="0.2">
      <c r="A522" s="100" t="s">
        <v>545</v>
      </c>
      <c r="B522" s="4" t="s">
        <v>169</v>
      </c>
      <c r="C522" s="4" t="s">
        <v>84</v>
      </c>
      <c r="D522" s="4" t="s">
        <v>410</v>
      </c>
      <c r="E522" s="4" t="s">
        <v>544</v>
      </c>
      <c r="F522" s="177">
        <f>F523+F524</f>
        <v>1005.6285200000001</v>
      </c>
      <c r="G522" s="177">
        <f t="shared" ref="G522" si="96">G523+G524</f>
        <v>913.81</v>
      </c>
      <c r="H522" s="157">
        <f t="shared" si="78"/>
        <v>0.90869538982446507</v>
      </c>
    </row>
    <row r="523" spans="1:10" ht="35.25" hidden="1" customHeight="1" x14ac:dyDescent="0.2">
      <c r="A523" s="100" t="s">
        <v>96</v>
      </c>
      <c r="B523" s="4" t="s">
        <v>169</v>
      </c>
      <c r="C523" s="4" t="s">
        <v>84</v>
      </c>
      <c r="D523" s="4" t="s">
        <v>410</v>
      </c>
      <c r="E523" s="4" t="s">
        <v>133</v>
      </c>
      <c r="F523" s="177"/>
      <c r="G523" s="175"/>
      <c r="H523" s="157" t="e">
        <f t="shared" si="78"/>
        <v>#DIV/0!</v>
      </c>
    </row>
    <row r="524" spans="1:10" ht="116.25" customHeight="1" x14ac:dyDescent="0.2">
      <c r="A524" s="99" t="s">
        <v>473</v>
      </c>
      <c r="B524" s="3" t="s">
        <v>169</v>
      </c>
      <c r="C524" s="3" t="s">
        <v>84</v>
      </c>
      <c r="D524" s="3" t="s">
        <v>410</v>
      </c>
      <c r="E524" s="3" t="s">
        <v>133</v>
      </c>
      <c r="F524" s="177">
        <f>1177.101-171.47248</f>
        <v>1005.6285200000001</v>
      </c>
      <c r="G524" s="177">
        <f>'4'!H840</f>
        <v>913.81</v>
      </c>
      <c r="H524" s="157">
        <f t="shared" si="78"/>
        <v>0.90869538982446507</v>
      </c>
      <c r="J524" s="23"/>
    </row>
    <row r="525" spans="1:10" ht="84.75" customHeight="1" x14ac:dyDescent="0.2">
      <c r="A525" s="100" t="s">
        <v>459</v>
      </c>
      <c r="B525" s="4" t="s">
        <v>169</v>
      </c>
      <c r="C525" s="4" t="s">
        <v>84</v>
      </c>
      <c r="D525" s="4" t="s">
        <v>354</v>
      </c>
      <c r="E525" s="4" t="s">
        <v>133</v>
      </c>
      <c r="F525" s="177">
        <v>1031.8</v>
      </c>
      <c r="G525" s="177">
        <f>'4'!H841</f>
        <v>1031.8</v>
      </c>
      <c r="H525" s="157">
        <f t="shared" si="78"/>
        <v>1</v>
      </c>
    </row>
    <row r="526" spans="1:10" ht="70.5" customHeight="1" x14ac:dyDescent="0.2">
      <c r="A526" s="103" t="s">
        <v>295</v>
      </c>
      <c r="B526" s="4" t="s">
        <v>169</v>
      </c>
      <c r="C526" s="4" t="s">
        <v>84</v>
      </c>
      <c r="D526" s="4" t="s">
        <v>496</v>
      </c>
      <c r="E526" s="4" t="s">
        <v>180</v>
      </c>
      <c r="F526" s="180">
        <f>F527+F530</f>
        <v>960.85</v>
      </c>
      <c r="G526" s="180">
        <f t="shared" ref="G526" si="97">G527+G530</f>
        <v>960.8492</v>
      </c>
      <c r="H526" s="157">
        <f t="shared" si="78"/>
        <v>0.99999916740386119</v>
      </c>
    </row>
    <row r="527" spans="1:10" ht="84" customHeight="1" x14ac:dyDescent="0.2">
      <c r="A527" s="100" t="s">
        <v>792</v>
      </c>
      <c r="B527" s="4" t="s">
        <v>169</v>
      </c>
      <c r="C527" s="4" t="s">
        <v>84</v>
      </c>
      <c r="D527" s="4" t="s">
        <v>658</v>
      </c>
      <c r="E527" s="4" t="s">
        <v>180</v>
      </c>
      <c r="F527" s="177">
        <f>F528</f>
        <v>951.24</v>
      </c>
      <c r="G527" s="177">
        <f t="shared" ref="G527:G528" si="98">G528</f>
        <v>951.24071000000004</v>
      </c>
      <c r="H527" s="157">
        <f t="shared" si="78"/>
        <v>1.0000007463941802</v>
      </c>
    </row>
    <row r="528" spans="1:10" ht="53.25" customHeight="1" x14ac:dyDescent="0.2">
      <c r="A528" s="100" t="s">
        <v>545</v>
      </c>
      <c r="B528" s="4" t="s">
        <v>169</v>
      </c>
      <c r="C528" s="4" t="s">
        <v>84</v>
      </c>
      <c r="D528" s="4" t="s">
        <v>658</v>
      </c>
      <c r="E528" s="4" t="s">
        <v>544</v>
      </c>
      <c r="F528" s="177">
        <f>F529</f>
        <v>951.24</v>
      </c>
      <c r="G528" s="177">
        <f t="shared" si="98"/>
        <v>951.24071000000004</v>
      </c>
      <c r="H528" s="157">
        <f t="shared" ref="H528:H591" si="99">G528/F528</f>
        <v>1.0000007463941802</v>
      </c>
    </row>
    <row r="529" spans="1:8" ht="21.75" customHeight="1" x14ac:dyDescent="0.2">
      <c r="A529" s="100" t="s">
        <v>96</v>
      </c>
      <c r="B529" s="4" t="s">
        <v>169</v>
      </c>
      <c r="C529" s="4" t="s">
        <v>84</v>
      </c>
      <c r="D529" s="4" t="s">
        <v>658</v>
      </c>
      <c r="E529" s="4" t="s">
        <v>133</v>
      </c>
      <c r="F529" s="175">
        <v>951.24</v>
      </c>
      <c r="G529" s="175">
        <f>'4'!H848</f>
        <v>951.24071000000004</v>
      </c>
      <c r="H529" s="157">
        <f t="shared" si="99"/>
        <v>1.0000007463941802</v>
      </c>
    </row>
    <row r="530" spans="1:8" ht="117" customHeight="1" x14ac:dyDescent="0.2">
      <c r="A530" s="106" t="s">
        <v>887</v>
      </c>
      <c r="B530" s="12" t="s">
        <v>169</v>
      </c>
      <c r="C530" s="12" t="s">
        <v>84</v>
      </c>
      <c r="D530" s="12" t="s">
        <v>823</v>
      </c>
      <c r="E530" s="12" t="s">
        <v>180</v>
      </c>
      <c r="F530" s="178">
        <f>F531</f>
        <v>9.61</v>
      </c>
      <c r="G530" s="178">
        <f t="shared" ref="G530:G531" si="100">G531</f>
        <v>9.6084899999999998</v>
      </c>
      <c r="H530" s="157">
        <f t="shared" si="99"/>
        <v>0.99984287200832467</v>
      </c>
    </row>
    <row r="531" spans="1:8" ht="56.25" customHeight="1" x14ac:dyDescent="0.2">
      <c r="A531" s="100" t="s">
        <v>545</v>
      </c>
      <c r="B531" s="4" t="s">
        <v>169</v>
      </c>
      <c r="C531" s="4" t="s">
        <v>84</v>
      </c>
      <c r="D531" s="4" t="s">
        <v>823</v>
      </c>
      <c r="E531" s="4" t="s">
        <v>544</v>
      </c>
      <c r="F531" s="177">
        <f>F532</f>
        <v>9.61</v>
      </c>
      <c r="G531" s="177">
        <f t="shared" si="100"/>
        <v>9.6084899999999998</v>
      </c>
      <c r="H531" s="157">
        <f t="shared" si="99"/>
        <v>0.99984287200832467</v>
      </c>
    </row>
    <row r="532" spans="1:8" ht="20.45" customHeight="1" x14ac:dyDescent="0.2">
      <c r="A532" s="100" t="s">
        <v>96</v>
      </c>
      <c r="B532" s="4" t="s">
        <v>169</v>
      </c>
      <c r="C532" s="4" t="s">
        <v>84</v>
      </c>
      <c r="D532" s="4" t="s">
        <v>823</v>
      </c>
      <c r="E532" s="4" t="s">
        <v>133</v>
      </c>
      <c r="F532" s="177">
        <v>9.61</v>
      </c>
      <c r="G532" s="177">
        <f>'4'!H851</f>
        <v>9.6084899999999998</v>
      </c>
      <c r="H532" s="157">
        <f t="shared" si="99"/>
        <v>0.99984287200832467</v>
      </c>
    </row>
    <row r="533" spans="1:8" s="27" customFormat="1" ht="55.15" customHeight="1" x14ac:dyDescent="0.2">
      <c r="A533" s="106" t="s">
        <v>424</v>
      </c>
      <c r="B533" s="12" t="s">
        <v>169</v>
      </c>
      <c r="C533" s="12" t="s">
        <v>84</v>
      </c>
      <c r="D533" s="12" t="s">
        <v>57</v>
      </c>
      <c r="E533" s="12" t="s">
        <v>180</v>
      </c>
      <c r="F533" s="179">
        <f>F535+F541</f>
        <v>20372.059999999998</v>
      </c>
      <c r="G533" s="179">
        <f>G535+G541</f>
        <v>20362.17641</v>
      </c>
      <c r="H533" s="157">
        <f t="shared" si="99"/>
        <v>0.99951484582315198</v>
      </c>
    </row>
    <row r="534" spans="1:8" s="27" customFormat="1" ht="52.9" customHeight="1" x14ac:dyDescent="0.2">
      <c r="A534" s="106" t="s">
        <v>377</v>
      </c>
      <c r="B534" s="12" t="s">
        <v>169</v>
      </c>
      <c r="C534" s="12" t="s">
        <v>84</v>
      </c>
      <c r="D534" s="12" t="s">
        <v>57</v>
      </c>
      <c r="E534" s="12" t="s">
        <v>180</v>
      </c>
      <c r="F534" s="179">
        <f>F535</f>
        <v>19361.96</v>
      </c>
      <c r="G534" s="179">
        <f>G535</f>
        <v>19352.075400000002</v>
      </c>
      <c r="H534" s="157">
        <f t="shared" si="99"/>
        <v>0.99948948350270339</v>
      </c>
    </row>
    <row r="535" spans="1:8" ht="25.15" customHeight="1" x14ac:dyDescent="0.2">
      <c r="A535" s="100" t="s">
        <v>89</v>
      </c>
      <c r="B535" s="4" t="s">
        <v>169</v>
      </c>
      <c r="C535" s="4" t="s">
        <v>84</v>
      </c>
      <c r="D535" s="4" t="s">
        <v>57</v>
      </c>
      <c r="E535" s="4" t="s">
        <v>544</v>
      </c>
      <c r="F535" s="177">
        <f>F536+F537</f>
        <v>19361.96</v>
      </c>
      <c r="G535" s="177">
        <f>G536+G537</f>
        <v>19352.075400000002</v>
      </c>
      <c r="H535" s="157">
        <f t="shared" si="99"/>
        <v>0.99948948350270339</v>
      </c>
    </row>
    <row r="536" spans="1:8" ht="51" customHeight="1" x14ac:dyDescent="0.2">
      <c r="A536" s="103" t="s">
        <v>393</v>
      </c>
      <c r="B536" s="14" t="s">
        <v>169</v>
      </c>
      <c r="C536" s="14" t="s">
        <v>84</v>
      </c>
      <c r="D536" s="14" t="s">
        <v>378</v>
      </c>
      <c r="E536" s="14" t="s">
        <v>133</v>
      </c>
      <c r="F536" s="180">
        <v>13226.9</v>
      </c>
      <c r="G536" s="180">
        <f>'4'!H353</f>
        <v>13217.312910000001</v>
      </c>
      <c r="H536" s="157">
        <f t="shared" si="99"/>
        <v>0.99927518239345581</v>
      </c>
    </row>
    <row r="537" spans="1:8" ht="54" customHeight="1" x14ac:dyDescent="0.2">
      <c r="A537" s="103" t="s">
        <v>644</v>
      </c>
      <c r="B537" s="14" t="s">
        <v>169</v>
      </c>
      <c r="C537" s="14" t="s">
        <v>84</v>
      </c>
      <c r="D537" s="14" t="s">
        <v>379</v>
      </c>
      <c r="E537" s="14" t="s">
        <v>133</v>
      </c>
      <c r="F537" s="180">
        <v>6135.06</v>
      </c>
      <c r="G537" s="180">
        <f>'4'!H356</f>
        <v>6134.7624900000001</v>
      </c>
      <c r="H537" s="157">
        <f t="shared" si="99"/>
        <v>0.9999515065867326</v>
      </c>
    </row>
    <row r="538" spans="1:8" ht="57" customHeight="1" x14ac:dyDescent="0.2">
      <c r="A538" s="103" t="s">
        <v>346</v>
      </c>
      <c r="B538" s="14" t="s">
        <v>169</v>
      </c>
      <c r="C538" s="14" t="s">
        <v>84</v>
      </c>
      <c r="D538" s="14" t="s">
        <v>472</v>
      </c>
      <c r="E538" s="14" t="s">
        <v>544</v>
      </c>
      <c r="F538" s="180">
        <f>F539</f>
        <v>663.64</v>
      </c>
      <c r="G538" s="180">
        <f>G539</f>
        <v>663.64076999999997</v>
      </c>
      <c r="H538" s="157">
        <f t="shared" si="99"/>
        <v>1.0000011602676149</v>
      </c>
    </row>
    <row r="539" spans="1:8" ht="48" customHeight="1" x14ac:dyDescent="0.2">
      <c r="A539" s="100" t="s">
        <v>902</v>
      </c>
      <c r="B539" s="4" t="s">
        <v>169</v>
      </c>
      <c r="C539" s="4" t="s">
        <v>84</v>
      </c>
      <c r="D539" s="4" t="s">
        <v>472</v>
      </c>
      <c r="E539" s="4" t="s">
        <v>133</v>
      </c>
      <c r="F539" s="177">
        <v>663.64</v>
      </c>
      <c r="G539" s="175">
        <f>'4'!H368</f>
        <v>663.64076999999997</v>
      </c>
      <c r="H539" s="157">
        <f t="shared" si="99"/>
        <v>1.0000011602676149</v>
      </c>
    </row>
    <row r="540" spans="1:8" ht="34.5" hidden="1" customHeight="1" x14ac:dyDescent="0.2">
      <c r="A540" s="103"/>
      <c r="B540" s="14"/>
      <c r="C540" s="14"/>
      <c r="D540" s="14"/>
      <c r="E540" s="14"/>
      <c r="F540" s="180"/>
      <c r="G540" s="182"/>
      <c r="H540" s="157" t="e">
        <f t="shared" si="99"/>
        <v>#DIV/0!</v>
      </c>
    </row>
    <row r="541" spans="1:8" ht="86.25" customHeight="1" x14ac:dyDescent="0.2">
      <c r="A541" s="103" t="s">
        <v>280</v>
      </c>
      <c r="B541" s="14" t="s">
        <v>169</v>
      </c>
      <c r="C541" s="14" t="s">
        <v>84</v>
      </c>
      <c r="D541" s="14" t="s">
        <v>496</v>
      </c>
      <c r="E541" s="14" t="s">
        <v>180</v>
      </c>
      <c r="F541" s="180">
        <f>F542+F544</f>
        <v>1010.1</v>
      </c>
      <c r="G541" s="182">
        <f>G542+G544</f>
        <v>1010.10101</v>
      </c>
      <c r="H541" s="157">
        <f t="shared" si="99"/>
        <v>1.0000009999009998</v>
      </c>
    </row>
    <row r="542" spans="1:8" ht="99.75" customHeight="1" x14ac:dyDescent="0.2">
      <c r="A542" s="100" t="s">
        <v>910</v>
      </c>
      <c r="B542" s="4" t="s">
        <v>169</v>
      </c>
      <c r="C542" s="4" t="s">
        <v>84</v>
      </c>
      <c r="D542" s="4" t="s">
        <v>310</v>
      </c>
      <c r="E542" s="4" t="s">
        <v>180</v>
      </c>
      <c r="F542" s="175">
        <f>F543</f>
        <v>1000</v>
      </c>
      <c r="G542" s="175">
        <f>G543</f>
        <v>1000</v>
      </c>
      <c r="H542" s="157">
        <f t="shared" si="99"/>
        <v>1</v>
      </c>
    </row>
    <row r="543" spans="1:8" ht="23.25" customHeight="1" x14ac:dyDescent="0.2">
      <c r="A543" s="100" t="s">
        <v>96</v>
      </c>
      <c r="B543" s="4" t="s">
        <v>169</v>
      </c>
      <c r="C543" s="4" t="s">
        <v>84</v>
      </c>
      <c r="D543" s="4" t="s">
        <v>310</v>
      </c>
      <c r="E543" s="4" t="s">
        <v>544</v>
      </c>
      <c r="F543" s="175">
        <v>1000</v>
      </c>
      <c r="G543" s="175">
        <f>'4'!H364</f>
        <v>1000</v>
      </c>
      <c r="H543" s="157">
        <f t="shared" si="99"/>
        <v>1</v>
      </c>
    </row>
    <row r="544" spans="1:8" ht="133.5" customHeight="1" x14ac:dyDescent="0.2">
      <c r="A544" s="100" t="s">
        <v>911</v>
      </c>
      <c r="B544" s="4" t="s">
        <v>169</v>
      </c>
      <c r="C544" s="4" t="s">
        <v>84</v>
      </c>
      <c r="D544" s="3" t="s">
        <v>458</v>
      </c>
      <c r="E544" s="4" t="s">
        <v>544</v>
      </c>
      <c r="F544" s="175">
        <f>F545</f>
        <v>10.1</v>
      </c>
      <c r="G544" s="175">
        <f>G545</f>
        <v>10.10101</v>
      </c>
      <c r="H544" s="157">
        <f t="shared" si="99"/>
        <v>1.0001</v>
      </c>
    </row>
    <row r="545" spans="1:8" ht="26.25" customHeight="1" x14ac:dyDescent="0.2">
      <c r="A545" s="100" t="s">
        <v>96</v>
      </c>
      <c r="B545" s="4" t="s">
        <v>169</v>
      </c>
      <c r="C545" s="4" t="s">
        <v>84</v>
      </c>
      <c r="D545" s="3" t="s">
        <v>458</v>
      </c>
      <c r="E545" s="4" t="s">
        <v>133</v>
      </c>
      <c r="F545" s="175">
        <v>10.1</v>
      </c>
      <c r="G545" s="175">
        <f>'4'!H366</f>
        <v>10.10101</v>
      </c>
      <c r="H545" s="157">
        <f t="shared" si="99"/>
        <v>1.0001</v>
      </c>
    </row>
    <row r="546" spans="1:8" s="27" customFormat="1" ht="48.75" hidden="1" customHeight="1" x14ac:dyDescent="0.2">
      <c r="A546" s="102" t="s">
        <v>374</v>
      </c>
      <c r="B546" s="12" t="s">
        <v>169</v>
      </c>
      <c r="C546" s="12" t="s">
        <v>84</v>
      </c>
      <c r="D546" s="70" t="s">
        <v>466</v>
      </c>
      <c r="E546" s="70" t="s">
        <v>180</v>
      </c>
      <c r="F546" s="179">
        <f t="shared" ref="F546:G547" si="101">F547</f>
        <v>0</v>
      </c>
      <c r="G546" s="179">
        <f t="shared" si="101"/>
        <v>0</v>
      </c>
      <c r="H546" s="157" t="e">
        <f t="shared" si="99"/>
        <v>#DIV/0!</v>
      </c>
    </row>
    <row r="547" spans="1:8" ht="26.25" hidden="1" customHeight="1" x14ac:dyDescent="0.2">
      <c r="A547" s="100" t="s">
        <v>645</v>
      </c>
      <c r="B547" s="4" t="s">
        <v>169</v>
      </c>
      <c r="C547" s="4" t="s">
        <v>84</v>
      </c>
      <c r="D547" s="3" t="s">
        <v>466</v>
      </c>
      <c r="E547" s="3" t="s">
        <v>544</v>
      </c>
      <c r="F547" s="177">
        <f t="shared" si="101"/>
        <v>0</v>
      </c>
      <c r="G547" s="177">
        <f t="shared" si="101"/>
        <v>0</v>
      </c>
      <c r="H547" s="157" t="e">
        <f t="shared" si="99"/>
        <v>#DIV/0!</v>
      </c>
    </row>
    <row r="548" spans="1:8" ht="26.25" hidden="1" customHeight="1" x14ac:dyDescent="0.2">
      <c r="A548" s="100" t="s">
        <v>646</v>
      </c>
      <c r="B548" s="4" t="s">
        <v>169</v>
      </c>
      <c r="C548" s="4" t="s">
        <v>84</v>
      </c>
      <c r="D548" s="3" t="s">
        <v>466</v>
      </c>
      <c r="E548" s="3" t="s">
        <v>133</v>
      </c>
      <c r="F548" s="177">
        <v>0</v>
      </c>
      <c r="G548" s="175">
        <v>0</v>
      </c>
      <c r="H548" s="157" t="e">
        <f t="shared" si="99"/>
        <v>#DIV/0!</v>
      </c>
    </row>
    <row r="549" spans="1:8" ht="26.25" hidden="1" customHeight="1" x14ac:dyDescent="0.2">
      <c r="A549" s="103" t="s">
        <v>620</v>
      </c>
      <c r="B549" s="4" t="s">
        <v>169</v>
      </c>
      <c r="C549" s="4" t="s">
        <v>84</v>
      </c>
      <c r="D549" s="4" t="s">
        <v>647</v>
      </c>
      <c r="E549" s="14" t="s">
        <v>180</v>
      </c>
      <c r="F549" s="182">
        <f>F550</f>
        <v>0</v>
      </c>
      <c r="G549" s="182">
        <f t="shared" ref="G549:G551" si="102">G550</f>
        <v>0</v>
      </c>
      <c r="H549" s="157" t="e">
        <f t="shared" si="99"/>
        <v>#DIV/0!</v>
      </c>
    </row>
    <row r="550" spans="1:8" ht="26.25" hidden="1" customHeight="1" x14ac:dyDescent="0.2">
      <c r="A550" s="100" t="s">
        <v>648</v>
      </c>
      <c r="B550" s="4" t="s">
        <v>169</v>
      </c>
      <c r="C550" s="4" t="s">
        <v>84</v>
      </c>
      <c r="D550" s="4" t="s">
        <v>649</v>
      </c>
      <c r="E550" s="4" t="s">
        <v>180</v>
      </c>
      <c r="F550" s="175">
        <f>F551</f>
        <v>0</v>
      </c>
      <c r="G550" s="175">
        <f t="shared" si="102"/>
        <v>0</v>
      </c>
      <c r="H550" s="157" t="e">
        <f t="shared" si="99"/>
        <v>#DIV/0!</v>
      </c>
    </row>
    <row r="551" spans="1:8" ht="47.25" hidden="1" customHeight="1" x14ac:dyDescent="0.2">
      <c r="A551" s="100" t="s">
        <v>545</v>
      </c>
      <c r="B551" s="4" t="s">
        <v>169</v>
      </c>
      <c r="C551" s="4" t="s">
        <v>84</v>
      </c>
      <c r="D551" s="4" t="s">
        <v>650</v>
      </c>
      <c r="E551" s="4" t="s">
        <v>544</v>
      </c>
      <c r="F551" s="175">
        <f>F552</f>
        <v>0</v>
      </c>
      <c r="G551" s="175">
        <f t="shared" si="102"/>
        <v>0</v>
      </c>
      <c r="H551" s="157" t="e">
        <f t="shared" si="99"/>
        <v>#DIV/0!</v>
      </c>
    </row>
    <row r="552" spans="1:8" ht="21" hidden="1" customHeight="1" x14ac:dyDescent="0.2">
      <c r="A552" s="100" t="s">
        <v>96</v>
      </c>
      <c r="B552" s="4" t="s">
        <v>169</v>
      </c>
      <c r="C552" s="4" t="s">
        <v>84</v>
      </c>
      <c r="D552" s="4" t="s">
        <v>651</v>
      </c>
      <c r="E552" s="4" t="s">
        <v>133</v>
      </c>
      <c r="F552" s="175"/>
      <c r="G552" s="175"/>
      <c r="H552" s="157" t="e">
        <f t="shared" si="99"/>
        <v>#DIV/0!</v>
      </c>
    </row>
    <row r="553" spans="1:8" ht="12.75" hidden="1" customHeight="1" x14ac:dyDescent="0.2">
      <c r="A553" s="100"/>
      <c r="B553" s="4"/>
      <c r="C553" s="4"/>
      <c r="D553" s="4"/>
      <c r="E553" s="4"/>
      <c r="F553" s="175"/>
      <c r="G553" s="175"/>
      <c r="H553" s="157" t="e">
        <f t="shared" si="99"/>
        <v>#DIV/0!</v>
      </c>
    </row>
    <row r="554" spans="1:8" ht="50.45" hidden="1" customHeight="1" x14ac:dyDescent="0.2">
      <c r="A554" s="106" t="s">
        <v>652</v>
      </c>
      <c r="B554" s="12" t="s">
        <v>169</v>
      </c>
      <c r="C554" s="12" t="s">
        <v>84</v>
      </c>
      <c r="D554" s="12" t="s">
        <v>364</v>
      </c>
      <c r="E554" s="12" t="s">
        <v>180</v>
      </c>
      <c r="F554" s="178">
        <f t="shared" ref="F554:G555" si="103">F555</f>
        <v>0</v>
      </c>
      <c r="G554" s="178">
        <f t="shared" si="103"/>
        <v>0</v>
      </c>
      <c r="H554" s="157" t="e">
        <f t="shared" si="99"/>
        <v>#DIV/0!</v>
      </c>
    </row>
    <row r="555" spans="1:8" ht="49.9" hidden="1" customHeight="1" x14ac:dyDescent="0.2">
      <c r="A555" s="100" t="s">
        <v>545</v>
      </c>
      <c r="B555" s="4" t="s">
        <v>169</v>
      </c>
      <c r="C555" s="4" t="s">
        <v>84</v>
      </c>
      <c r="D555" s="4" t="s">
        <v>364</v>
      </c>
      <c r="E555" s="4" t="s">
        <v>544</v>
      </c>
      <c r="F555" s="175">
        <f t="shared" si="103"/>
        <v>0</v>
      </c>
      <c r="G555" s="175">
        <f t="shared" si="103"/>
        <v>0</v>
      </c>
      <c r="H555" s="157" t="e">
        <f t="shared" si="99"/>
        <v>#DIV/0!</v>
      </c>
    </row>
    <row r="556" spans="1:8" ht="19.149999999999999" hidden="1" customHeight="1" x14ac:dyDescent="0.2">
      <c r="A556" s="100" t="s">
        <v>96</v>
      </c>
      <c r="B556" s="4" t="s">
        <v>169</v>
      </c>
      <c r="C556" s="4" t="s">
        <v>84</v>
      </c>
      <c r="D556" s="4" t="s">
        <v>364</v>
      </c>
      <c r="E556" s="4" t="s">
        <v>133</v>
      </c>
      <c r="F556" s="175"/>
      <c r="G556" s="175"/>
      <c r="H556" s="157" t="e">
        <f t="shared" si="99"/>
        <v>#DIV/0!</v>
      </c>
    </row>
    <row r="557" spans="1:8" s="27" customFormat="1" ht="52.5" customHeight="1" x14ac:dyDescent="0.2">
      <c r="A557" s="118" t="s">
        <v>638</v>
      </c>
      <c r="B557" s="79" t="s">
        <v>169</v>
      </c>
      <c r="C557" s="79" t="s">
        <v>515</v>
      </c>
      <c r="D557" s="79" t="s">
        <v>21</v>
      </c>
      <c r="E557" s="79" t="s">
        <v>180</v>
      </c>
      <c r="F557" s="174">
        <f>F558+F562</f>
        <v>255.8</v>
      </c>
      <c r="G557" s="174">
        <f t="shared" ref="G557" si="104">G558+G562</f>
        <v>220.17400000000001</v>
      </c>
      <c r="H557" s="156">
        <f t="shared" si="99"/>
        <v>0.86072713057075845</v>
      </c>
    </row>
    <row r="558" spans="1:8" ht="38.25" customHeight="1" x14ac:dyDescent="0.2">
      <c r="A558" s="105" t="s">
        <v>653</v>
      </c>
      <c r="B558" s="4" t="s">
        <v>169</v>
      </c>
      <c r="C558" s="4" t="s">
        <v>515</v>
      </c>
      <c r="D558" s="4" t="s">
        <v>47</v>
      </c>
      <c r="E558" s="4" t="s">
        <v>180</v>
      </c>
      <c r="F558" s="175">
        <f t="shared" ref="F558:G560" si="105">F559</f>
        <v>150</v>
      </c>
      <c r="G558" s="175">
        <f t="shared" si="105"/>
        <v>144.49600000000001</v>
      </c>
      <c r="H558" s="157">
        <f t="shared" si="99"/>
        <v>0.96330666666666676</v>
      </c>
    </row>
    <row r="559" spans="1:8" ht="36.75" customHeight="1" x14ac:dyDescent="0.2">
      <c r="A559" s="100" t="s">
        <v>654</v>
      </c>
      <c r="B559" s="4" t="s">
        <v>169</v>
      </c>
      <c r="C559" s="4" t="s">
        <v>515</v>
      </c>
      <c r="D559" s="4" t="s">
        <v>48</v>
      </c>
      <c r="E559" s="4" t="s">
        <v>180</v>
      </c>
      <c r="F559" s="175">
        <f>F560</f>
        <v>150</v>
      </c>
      <c r="G559" s="175">
        <f t="shared" si="105"/>
        <v>144.49600000000001</v>
      </c>
      <c r="H559" s="157">
        <f t="shared" si="99"/>
        <v>0.96330666666666676</v>
      </c>
    </row>
    <row r="560" spans="1:8" ht="49.5" customHeight="1" x14ac:dyDescent="0.2">
      <c r="A560" s="100" t="s">
        <v>545</v>
      </c>
      <c r="B560" s="4" t="s">
        <v>169</v>
      </c>
      <c r="C560" s="4" t="s">
        <v>515</v>
      </c>
      <c r="D560" s="4" t="s">
        <v>48</v>
      </c>
      <c r="E560" s="4" t="s">
        <v>544</v>
      </c>
      <c r="F560" s="175">
        <f>F561</f>
        <v>150</v>
      </c>
      <c r="G560" s="175">
        <f t="shared" si="105"/>
        <v>144.49600000000001</v>
      </c>
      <c r="H560" s="157">
        <f t="shared" si="99"/>
        <v>0.96330666666666676</v>
      </c>
    </row>
    <row r="561" spans="1:8" ht="20.25" customHeight="1" x14ac:dyDescent="0.2">
      <c r="A561" s="100" t="s">
        <v>96</v>
      </c>
      <c r="B561" s="4" t="s">
        <v>169</v>
      </c>
      <c r="C561" s="4" t="s">
        <v>515</v>
      </c>
      <c r="D561" s="4" t="s">
        <v>48</v>
      </c>
      <c r="E561" s="4" t="s">
        <v>133</v>
      </c>
      <c r="F561" s="177">
        <v>150</v>
      </c>
      <c r="G561" s="177">
        <f>'4'!H859</f>
        <v>144.49600000000001</v>
      </c>
      <c r="H561" s="157">
        <f t="shared" si="99"/>
        <v>0.96330666666666676</v>
      </c>
    </row>
    <row r="562" spans="1:8" ht="57" customHeight="1" x14ac:dyDescent="0.2">
      <c r="A562" s="100" t="s">
        <v>821</v>
      </c>
      <c r="B562" s="4" t="s">
        <v>169</v>
      </c>
      <c r="C562" s="4" t="s">
        <v>515</v>
      </c>
      <c r="D562" s="4" t="s">
        <v>818</v>
      </c>
      <c r="E562" s="4" t="s">
        <v>180</v>
      </c>
      <c r="F562" s="177">
        <f>F563</f>
        <v>105.8</v>
      </c>
      <c r="G562" s="177">
        <f t="shared" ref="G562:G563" si="106">G563</f>
        <v>75.677999999999997</v>
      </c>
      <c r="H562" s="157">
        <f t="shared" si="99"/>
        <v>0.71529300567107745</v>
      </c>
    </row>
    <row r="563" spans="1:8" ht="33" customHeight="1" x14ac:dyDescent="0.2">
      <c r="A563" s="100" t="s">
        <v>506</v>
      </c>
      <c r="B563" s="4" t="s">
        <v>169</v>
      </c>
      <c r="C563" s="4" t="s">
        <v>515</v>
      </c>
      <c r="D563" s="4" t="s">
        <v>818</v>
      </c>
      <c r="E563" s="4" t="s">
        <v>507</v>
      </c>
      <c r="F563" s="177">
        <f>F564</f>
        <v>105.8</v>
      </c>
      <c r="G563" s="177">
        <f t="shared" si="106"/>
        <v>75.677999999999997</v>
      </c>
      <c r="H563" s="157">
        <f t="shared" si="99"/>
        <v>0.71529300567107745</v>
      </c>
    </row>
    <row r="564" spans="1:8" ht="48.75" customHeight="1" x14ac:dyDescent="0.2">
      <c r="A564" s="100" t="s">
        <v>508</v>
      </c>
      <c r="B564" s="4" t="s">
        <v>169</v>
      </c>
      <c r="C564" s="4" t="s">
        <v>515</v>
      </c>
      <c r="D564" s="4" t="s">
        <v>818</v>
      </c>
      <c r="E564" s="4" t="s">
        <v>509</v>
      </c>
      <c r="F564" s="177">
        <v>105.8</v>
      </c>
      <c r="G564" s="177">
        <v>75.677999999999997</v>
      </c>
      <c r="H564" s="157">
        <f t="shared" si="99"/>
        <v>0.71529300567107745</v>
      </c>
    </row>
    <row r="565" spans="1:8" ht="51.75" hidden="1" customHeight="1" x14ac:dyDescent="0.2">
      <c r="A565" s="100"/>
      <c r="B565" s="4"/>
      <c r="C565" s="4"/>
      <c r="D565" s="4"/>
      <c r="E565" s="4"/>
      <c r="F565" s="177"/>
      <c r="G565" s="177"/>
      <c r="H565" s="157" t="e">
        <f t="shared" si="99"/>
        <v>#DIV/0!</v>
      </c>
    </row>
    <row r="566" spans="1:8" ht="20.25" hidden="1" customHeight="1" x14ac:dyDescent="0.2">
      <c r="A566" s="100"/>
      <c r="B566" s="4"/>
      <c r="C566" s="4"/>
      <c r="D566" s="4"/>
      <c r="E566" s="4"/>
      <c r="F566" s="177"/>
      <c r="G566" s="177"/>
      <c r="H566" s="157" t="e">
        <f t="shared" si="99"/>
        <v>#DIV/0!</v>
      </c>
    </row>
    <row r="567" spans="1:8" ht="20.25" hidden="1" customHeight="1" x14ac:dyDescent="0.2">
      <c r="A567" s="100"/>
      <c r="B567" s="4"/>
      <c r="C567" s="4"/>
      <c r="D567" s="4"/>
      <c r="E567" s="4"/>
      <c r="F567" s="177"/>
      <c r="G567" s="177"/>
      <c r="H567" s="157" t="e">
        <f t="shared" si="99"/>
        <v>#DIV/0!</v>
      </c>
    </row>
    <row r="568" spans="1:8" ht="20.25" hidden="1" customHeight="1" x14ac:dyDescent="0.2">
      <c r="A568" s="100"/>
      <c r="B568" s="4"/>
      <c r="C568" s="4"/>
      <c r="D568" s="4"/>
      <c r="E568" s="4"/>
      <c r="F568" s="177"/>
      <c r="G568" s="177"/>
      <c r="H568" s="157" t="e">
        <f t="shared" si="99"/>
        <v>#DIV/0!</v>
      </c>
    </row>
    <row r="569" spans="1:8" ht="20.25" hidden="1" customHeight="1" x14ac:dyDescent="0.2">
      <c r="A569" s="100"/>
      <c r="B569" s="4"/>
      <c r="C569" s="4"/>
      <c r="D569" s="4"/>
      <c r="E569" s="4"/>
      <c r="F569" s="177"/>
      <c r="G569" s="177"/>
      <c r="H569" s="157" t="e">
        <f t="shared" si="99"/>
        <v>#DIV/0!</v>
      </c>
    </row>
    <row r="570" spans="1:8" ht="20.25" hidden="1" customHeight="1" x14ac:dyDescent="0.2">
      <c r="A570" s="100"/>
      <c r="B570" s="4"/>
      <c r="C570" s="4"/>
      <c r="D570" s="4"/>
      <c r="E570" s="4"/>
      <c r="F570" s="177"/>
      <c r="G570" s="177"/>
      <c r="H570" s="157" t="e">
        <f t="shared" si="99"/>
        <v>#DIV/0!</v>
      </c>
    </row>
    <row r="571" spans="1:8" ht="20.25" hidden="1" customHeight="1" x14ac:dyDescent="0.2">
      <c r="A571" s="100"/>
      <c r="B571" s="4"/>
      <c r="C571" s="4"/>
      <c r="D571" s="4"/>
      <c r="E571" s="4"/>
      <c r="F571" s="177"/>
      <c r="G571" s="177"/>
      <c r="H571" s="157" t="e">
        <f t="shared" si="99"/>
        <v>#DIV/0!</v>
      </c>
    </row>
    <row r="572" spans="1:8" ht="20.25" hidden="1" customHeight="1" x14ac:dyDescent="0.2">
      <c r="A572" s="100"/>
      <c r="B572" s="4"/>
      <c r="C572" s="4"/>
      <c r="D572" s="4"/>
      <c r="E572" s="4"/>
      <c r="F572" s="177"/>
      <c r="G572" s="177"/>
      <c r="H572" s="157" t="e">
        <f t="shared" si="99"/>
        <v>#DIV/0!</v>
      </c>
    </row>
    <row r="573" spans="1:8" ht="20.25" hidden="1" customHeight="1" x14ac:dyDescent="0.2">
      <c r="A573" s="100"/>
      <c r="B573" s="4"/>
      <c r="C573" s="4"/>
      <c r="D573" s="4"/>
      <c r="E573" s="4"/>
      <c r="F573" s="177"/>
      <c r="G573" s="177"/>
      <c r="H573" s="157" t="e">
        <f t="shared" si="99"/>
        <v>#DIV/0!</v>
      </c>
    </row>
    <row r="574" spans="1:8" ht="20.25" hidden="1" customHeight="1" x14ac:dyDescent="0.2">
      <c r="A574" s="223" t="s">
        <v>655</v>
      </c>
      <c r="B574" s="224" t="s">
        <v>169</v>
      </c>
      <c r="C574" s="224" t="s">
        <v>169</v>
      </c>
      <c r="D574" s="224" t="s">
        <v>496</v>
      </c>
      <c r="E574" s="224" t="s">
        <v>180</v>
      </c>
      <c r="F574" s="248">
        <f t="shared" ref="F574:G576" si="107">F575</f>
        <v>0</v>
      </c>
      <c r="G574" s="248">
        <f t="shared" si="107"/>
        <v>0</v>
      </c>
      <c r="H574" s="157" t="e">
        <f t="shared" si="99"/>
        <v>#DIV/0!</v>
      </c>
    </row>
    <row r="575" spans="1:8" ht="50.1" hidden="1" customHeight="1" x14ac:dyDescent="0.2">
      <c r="A575" s="223" t="s">
        <v>211</v>
      </c>
      <c r="B575" s="224" t="s">
        <v>169</v>
      </c>
      <c r="C575" s="224" t="s">
        <v>169</v>
      </c>
      <c r="D575" s="224" t="s">
        <v>21</v>
      </c>
      <c r="E575" s="224" t="s">
        <v>180</v>
      </c>
      <c r="F575" s="184">
        <f t="shared" si="107"/>
        <v>0</v>
      </c>
      <c r="G575" s="184">
        <f t="shared" si="107"/>
        <v>0</v>
      </c>
      <c r="H575" s="157" t="e">
        <f t="shared" si="99"/>
        <v>#DIV/0!</v>
      </c>
    </row>
    <row r="576" spans="1:8" ht="33.75" hidden="1" customHeight="1" x14ac:dyDescent="0.2">
      <c r="A576" s="225" t="s">
        <v>206</v>
      </c>
      <c r="B576" s="6" t="s">
        <v>169</v>
      </c>
      <c r="C576" s="6" t="s">
        <v>169</v>
      </c>
      <c r="D576" s="6" t="s">
        <v>49</v>
      </c>
      <c r="E576" s="6" t="s">
        <v>180</v>
      </c>
      <c r="F576" s="184">
        <f t="shared" si="107"/>
        <v>0</v>
      </c>
      <c r="G576" s="184">
        <f t="shared" si="107"/>
        <v>0</v>
      </c>
      <c r="H576" s="157" t="e">
        <f t="shared" si="99"/>
        <v>#DIV/0!</v>
      </c>
    </row>
    <row r="577" spans="1:8" s="27" customFormat="1" ht="65.25" hidden="1" customHeight="1" x14ac:dyDescent="0.2">
      <c r="A577" s="223" t="s">
        <v>312</v>
      </c>
      <c r="B577" s="224" t="s">
        <v>169</v>
      </c>
      <c r="C577" s="224" t="s">
        <v>169</v>
      </c>
      <c r="D577" s="224" t="s">
        <v>49</v>
      </c>
      <c r="E577" s="224" t="s">
        <v>180</v>
      </c>
      <c r="F577" s="248">
        <f>F578+F579</f>
        <v>0</v>
      </c>
      <c r="G577" s="248">
        <f>G578+G579</f>
        <v>0</v>
      </c>
      <c r="H577" s="157" t="e">
        <f t="shared" si="99"/>
        <v>#DIV/0!</v>
      </c>
    </row>
    <row r="578" spans="1:8" ht="33" hidden="1" customHeight="1" x14ac:dyDescent="0.2">
      <c r="A578" s="120" t="s">
        <v>656</v>
      </c>
      <c r="B578" s="6" t="s">
        <v>169</v>
      </c>
      <c r="C578" s="6" t="s">
        <v>169</v>
      </c>
      <c r="D578" s="6" t="s">
        <v>50</v>
      </c>
      <c r="E578" s="6" t="s">
        <v>657</v>
      </c>
      <c r="F578" s="184">
        <f>F579</f>
        <v>0</v>
      </c>
      <c r="G578" s="184">
        <f>G579</f>
        <v>0</v>
      </c>
      <c r="H578" s="157" t="e">
        <f t="shared" si="99"/>
        <v>#DIV/0!</v>
      </c>
    </row>
    <row r="579" spans="1:8" ht="33" hidden="1" customHeight="1" x14ac:dyDescent="0.2">
      <c r="A579" s="120" t="s">
        <v>92</v>
      </c>
      <c r="B579" s="6" t="s">
        <v>169</v>
      </c>
      <c r="C579" s="6" t="s">
        <v>169</v>
      </c>
      <c r="D579" s="6" t="s">
        <v>50</v>
      </c>
      <c r="E579" s="6" t="s">
        <v>93</v>
      </c>
      <c r="F579" s="184"/>
      <c r="G579" s="184"/>
      <c r="H579" s="157" t="e">
        <f t="shared" si="99"/>
        <v>#DIV/0!</v>
      </c>
    </row>
    <row r="580" spans="1:8" ht="48.75" hidden="1" customHeight="1" x14ac:dyDescent="0.2">
      <c r="A580" s="120" t="s">
        <v>545</v>
      </c>
      <c r="B580" s="6" t="s">
        <v>169</v>
      </c>
      <c r="C580" s="6" t="s">
        <v>169</v>
      </c>
      <c r="D580" s="6" t="s">
        <v>50</v>
      </c>
      <c r="E580" s="6" t="s">
        <v>544</v>
      </c>
      <c r="F580" s="184">
        <f>F581</f>
        <v>0</v>
      </c>
      <c r="G580" s="184">
        <f>G581</f>
        <v>0</v>
      </c>
      <c r="H580" s="157" t="e">
        <f t="shared" si="99"/>
        <v>#DIV/0!</v>
      </c>
    </row>
    <row r="581" spans="1:8" ht="18" hidden="1" customHeight="1" x14ac:dyDescent="0.2">
      <c r="A581" s="120" t="s">
        <v>96</v>
      </c>
      <c r="B581" s="6" t="s">
        <v>169</v>
      </c>
      <c r="C581" s="6" t="s">
        <v>169</v>
      </c>
      <c r="D581" s="6" t="s">
        <v>50</v>
      </c>
      <c r="E581" s="6" t="s">
        <v>133</v>
      </c>
      <c r="F581" s="184"/>
      <c r="G581" s="184"/>
      <c r="H581" s="157" t="e">
        <f t="shared" si="99"/>
        <v>#DIV/0!</v>
      </c>
    </row>
    <row r="582" spans="1:8" ht="51" hidden="1" customHeight="1" x14ac:dyDescent="0.2">
      <c r="A582" s="103" t="s">
        <v>295</v>
      </c>
      <c r="B582" s="4" t="s">
        <v>169</v>
      </c>
      <c r="C582" s="4" t="s">
        <v>169</v>
      </c>
      <c r="D582" s="14" t="s">
        <v>496</v>
      </c>
      <c r="E582" s="14" t="s">
        <v>180</v>
      </c>
      <c r="F582" s="182">
        <f>F583</f>
        <v>0</v>
      </c>
      <c r="G582" s="182">
        <f t="shared" ref="G582:G584" si="108">G583</f>
        <v>0</v>
      </c>
      <c r="H582" s="157" t="e">
        <f t="shared" si="99"/>
        <v>#DIV/0!</v>
      </c>
    </row>
    <row r="583" spans="1:8" ht="82.9" hidden="1" customHeight="1" x14ac:dyDescent="0.2">
      <c r="A583" s="100" t="s">
        <v>792</v>
      </c>
      <c r="B583" s="4" t="s">
        <v>169</v>
      </c>
      <c r="C583" s="4" t="s">
        <v>169</v>
      </c>
      <c r="D583" s="4" t="s">
        <v>658</v>
      </c>
      <c r="E583" s="4" t="s">
        <v>180</v>
      </c>
      <c r="F583" s="175">
        <f>F584</f>
        <v>0</v>
      </c>
      <c r="G583" s="175">
        <f t="shared" si="108"/>
        <v>0</v>
      </c>
      <c r="H583" s="157" t="e">
        <f t="shared" si="99"/>
        <v>#DIV/0!</v>
      </c>
    </row>
    <row r="584" spans="1:8" ht="45.6" hidden="1" customHeight="1" x14ac:dyDescent="0.2">
      <c r="A584" s="100" t="s">
        <v>545</v>
      </c>
      <c r="B584" s="4" t="s">
        <v>169</v>
      </c>
      <c r="C584" s="4" t="s">
        <v>169</v>
      </c>
      <c r="D584" s="4" t="s">
        <v>658</v>
      </c>
      <c r="E584" s="4" t="s">
        <v>544</v>
      </c>
      <c r="F584" s="175">
        <f>F585</f>
        <v>0</v>
      </c>
      <c r="G584" s="175">
        <f t="shared" si="108"/>
        <v>0</v>
      </c>
      <c r="H584" s="157" t="e">
        <f t="shared" si="99"/>
        <v>#DIV/0!</v>
      </c>
    </row>
    <row r="585" spans="1:8" ht="23.25" hidden="1" customHeight="1" x14ac:dyDescent="0.2">
      <c r="A585" s="100" t="s">
        <v>96</v>
      </c>
      <c r="B585" s="4" t="s">
        <v>169</v>
      </c>
      <c r="C585" s="4" t="s">
        <v>169</v>
      </c>
      <c r="D585" s="4" t="s">
        <v>658</v>
      </c>
      <c r="E585" s="4" t="s">
        <v>133</v>
      </c>
      <c r="F585" s="175"/>
      <c r="G585" s="175"/>
      <c r="H585" s="157" t="e">
        <f t="shared" si="99"/>
        <v>#DIV/0!</v>
      </c>
    </row>
    <row r="586" spans="1:8" ht="94.15" hidden="1" customHeight="1" x14ac:dyDescent="0.2">
      <c r="A586" s="100" t="s">
        <v>793</v>
      </c>
      <c r="B586" s="4" t="s">
        <v>169</v>
      </c>
      <c r="C586" s="4" t="s">
        <v>169</v>
      </c>
      <c r="D586" s="4" t="s">
        <v>823</v>
      </c>
      <c r="E586" s="4" t="s">
        <v>180</v>
      </c>
      <c r="F586" s="175">
        <f t="shared" ref="F586:G587" si="109">F587</f>
        <v>0</v>
      </c>
      <c r="G586" s="175">
        <f t="shared" si="109"/>
        <v>0</v>
      </c>
      <c r="H586" s="157" t="e">
        <f t="shared" si="99"/>
        <v>#DIV/0!</v>
      </c>
    </row>
    <row r="587" spans="1:8" ht="48" hidden="1" customHeight="1" x14ac:dyDescent="0.2">
      <c r="A587" s="100" t="s">
        <v>545</v>
      </c>
      <c r="B587" s="4" t="s">
        <v>169</v>
      </c>
      <c r="C587" s="4" t="s">
        <v>169</v>
      </c>
      <c r="D587" s="4" t="s">
        <v>822</v>
      </c>
      <c r="E587" s="4" t="s">
        <v>544</v>
      </c>
      <c r="F587" s="175">
        <f t="shared" si="109"/>
        <v>0</v>
      </c>
      <c r="G587" s="175">
        <f t="shared" si="109"/>
        <v>0</v>
      </c>
      <c r="H587" s="157" t="e">
        <f t="shared" si="99"/>
        <v>#DIV/0!</v>
      </c>
    </row>
    <row r="588" spans="1:8" ht="23.25" hidden="1" customHeight="1" x14ac:dyDescent="0.2">
      <c r="A588" s="100" t="s">
        <v>96</v>
      </c>
      <c r="B588" s="4" t="s">
        <v>169</v>
      </c>
      <c r="C588" s="4" t="s">
        <v>169</v>
      </c>
      <c r="D588" s="4" t="s">
        <v>822</v>
      </c>
      <c r="E588" s="4" t="s">
        <v>133</v>
      </c>
      <c r="F588" s="175"/>
      <c r="G588" s="175"/>
      <c r="H588" s="157" t="e">
        <f t="shared" si="99"/>
        <v>#DIV/0!</v>
      </c>
    </row>
    <row r="589" spans="1:8" ht="66" hidden="1" customHeight="1" x14ac:dyDescent="0.2">
      <c r="A589" s="100" t="s">
        <v>352</v>
      </c>
      <c r="B589" s="4" t="s">
        <v>169</v>
      </c>
      <c r="C589" s="4" t="s">
        <v>169</v>
      </c>
      <c r="D589" s="4" t="s">
        <v>351</v>
      </c>
      <c r="E589" s="4" t="s">
        <v>180</v>
      </c>
      <c r="F589" s="175">
        <f t="shared" ref="F589:G590" si="110">F590</f>
        <v>0</v>
      </c>
      <c r="G589" s="175">
        <f t="shared" si="110"/>
        <v>0</v>
      </c>
      <c r="H589" s="157" t="e">
        <f t="shared" si="99"/>
        <v>#DIV/0!</v>
      </c>
    </row>
    <row r="590" spans="1:8" ht="23.25" hidden="1" customHeight="1" x14ac:dyDescent="0.2">
      <c r="A590" s="100" t="s">
        <v>545</v>
      </c>
      <c r="B590" s="4" t="s">
        <v>169</v>
      </c>
      <c r="C590" s="4" t="s">
        <v>169</v>
      </c>
      <c r="D590" s="4" t="s">
        <v>351</v>
      </c>
      <c r="E590" s="4" t="s">
        <v>544</v>
      </c>
      <c r="F590" s="175">
        <f t="shared" si="110"/>
        <v>0</v>
      </c>
      <c r="G590" s="175">
        <f t="shared" si="110"/>
        <v>0</v>
      </c>
      <c r="H590" s="157" t="e">
        <f t="shared" si="99"/>
        <v>#DIV/0!</v>
      </c>
    </row>
    <row r="591" spans="1:8" ht="23.25" hidden="1" customHeight="1" x14ac:dyDescent="0.2">
      <c r="A591" s="100" t="s">
        <v>96</v>
      </c>
      <c r="B591" s="4" t="s">
        <v>169</v>
      </c>
      <c r="C591" s="4" t="s">
        <v>169</v>
      </c>
      <c r="D591" s="4" t="s">
        <v>351</v>
      </c>
      <c r="E591" s="4" t="s">
        <v>133</v>
      </c>
      <c r="F591" s="175"/>
      <c r="G591" s="175"/>
      <c r="H591" s="157" t="e">
        <f t="shared" si="99"/>
        <v>#DIV/0!</v>
      </c>
    </row>
    <row r="592" spans="1:8" s="27" customFormat="1" ht="22.5" customHeight="1" x14ac:dyDescent="0.2">
      <c r="A592" s="118" t="s">
        <v>660</v>
      </c>
      <c r="B592" s="79" t="s">
        <v>169</v>
      </c>
      <c r="C592" s="79" t="s">
        <v>575</v>
      </c>
      <c r="D592" s="79" t="s">
        <v>496</v>
      </c>
      <c r="E592" s="79" t="s">
        <v>180</v>
      </c>
      <c r="F592" s="174">
        <f>F593+F624+F632+F638+F650+F643+F647</f>
        <v>69330.069539999997</v>
      </c>
      <c r="G592" s="174">
        <f>G593+G624+G632+G638+G650+G643+G647</f>
        <v>66848.288629999995</v>
      </c>
      <c r="H592" s="156">
        <f t="shared" ref="H592:H655" si="111">G592/F592</f>
        <v>0.96420339794166599</v>
      </c>
    </row>
    <row r="593" spans="1:8" s="27" customFormat="1" ht="52.5" customHeight="1" x14ac:dyDescent="0.2">
      <c r="A593" s="102" t="s">
        <v>638</v>
      </c>
      <c r="B593" s="3" t="s">
        <v>169</v>
      </c>
      <c r="C593" s="3" t="s">
        <v>575</v>
      </c>
      <c r="D593" s="70" t="s">
        <v>21</v>
      </c>
      <c r="E593" s="70" t="s">
        <v>180</v>
      </c>
      <c r="F593" s="177">
        <f>F601+F607+F621+F594</f>
        <v>66426.649539999999</v>
      </c>
      <c r="G593" s="177">
        <f t="shared" ref="G593" si="112">G601+G607+G621+G594</f>
        <v>64102.374459999999</v>
      </c>
      <c r="H593" s="157">
        <f t="shared" si="111"/>
        <v>0.9650099004526731</v>
      </c>
    </row>
    <row r="594" spans="1:8" s="27" customFormat="1" ht="153" hidden="1" customHeight="1" x14ac:dyDescent="0.2">
      <c r="A594" s="133" t="s">
        <v>828</v>
      </c>
      <c r="B594" s="70" t="s">
        <v>169</v>
      </c>
      <c r="C594" s="70" t="s">
        <v>575</v>
      </c>
      <c r="D594" s="70" t="s">
        <v>41</v>
      </c>
      <c r="E594" s="70" t="s">
        <v>180</v>
      </c>
      <c r="F594" s="179">
        <v>0</v>
      </c>
      <c r="G594" s="179">
        <f t="shared" ref="G594" si="113">G595+G598</f>
        <v>0</v>
      </c>
      <c r="H594" s="157" t="e">
        <f t="shared" si="111"/>
        <v>#DIV/0!</v>
      </c>
    </row>
    <row r="595" spans="1:8" s="27" customFormat="1" ht="147.75" hidden="1" customHeight="1" x14ac:dyDescent="0.2">
      <c r="A595" s="100" t="s">
        <v>829</v>
      </c>
      <c r="B595" s="3" t="s">
        <v>169</v>
      </c>
      <c r="C595" s="3" t="s">
        <v>575</v>
      </c>
      <c r="D595" s="2" t="s">
        <v>827</v>
      </c>
      <c r="E595" s="70" t="s">
        <v>180</v>
      </c>
      <c r="F595" s="177">
        <f>F596</f>
        <v>0</v>
      </c>
      <c r="G595" s="177">
        <f t="shared" ref="G595:G596" si="114">G596</f>
        <v>0</v>
      </c>
      <c r="H595" s="157" t="e">
        <f t="shared" si="111"/>
        <v>#DIV/0!</v>
      </c>
    </row>
    <row r="596" spans="1:8" s="27" customFormat="1" ht="53.25" hidden="1" customHeight="1" x14ac:dyDescent="0.2">
      <c r="A596" s="99" t="s">
        <v>545</v>
      </c>
      <c r="B596" s="3" t="s">
        <v>169</v>
      </c>
      <c r="C596" s="3" t="s">
        <v>575</v>
      </c>
      <c r="D596" s="2" t="s">
        <v>827</v>
      </c>
      <c r="E596" s="70" t="s">
        <v>544</v>
      </c>
      <c r="F596" s="177">
        <f>F597</f>
        <v>0</v>
      </c>
      <c r="G596" s="177">
        <f t="shared" si="114"/>
        <v>0</v>
      </c>
      <c r="H596" s="157" t="e">
        <f t="shared" si="111"/>
        <v>#DIV/0!</v>
      </c>
    </row>
    <row r="597" spans="1:8" s="27" customFormat="1" ht="24.75" hidden="1" customHeight="1" x14ac:dyDescent="0.2">
      <c r="A597" s="99" t="s">
        <v>96</v>
      </c>
      <c r="B597" s="3" t="s">
        <v>169</v>
      </c>
      <c r="C597" s="3" t="s">
        <v>575</v>
      </c>
      <c r="D597" s="2" t="s">
        <v>827</v>
      </c>
      <c r="E597" s="70" t="s">
        <v>133</v>
      </c>
      <c r="F597" s="177">
        <v>0</v>
      </c>
      <c r="G597" s="177"/>
      <c r="H597" s="157" t="e">
        <f t="shared" si="111"/>
        <v>#DIV/0!</v>
      </c>
    </row>
    <row r="598" spans="1:8" s="27" customFormat="1" ht="153" hidden="1" customHeight="1" x14ac:dyDescent="0.2">
      <c r="A598" s="104" t="s">
        <v>830</v>
      </c>
      <c r="B598" s="3" t="s">
        <v>169</v>
      </c>
      <c r="C598" s="3" t="s">
        <v>575</v>
      </c>
      <c r="D598" s="70" t="s">
        <v>831</v>
      </c>
      <c r="E598" s="70" t="s">
        <v>180</v>
      </c>
      <c r="F598" s="177">
        <f>F599</f>
        <v>0</v>
      </c>
      <c r="G598" s="177">
        <f t="shared" ref="G598:G599" si="115">G599</f>
        <v>0</v>
      </c>
      <c r="H598" s="157" t="e">
        <f t="shared" si="111"/>
        <v>#DIV/0!</v>
      </c>
    </row>
    <row r="599" spans="1:8" s="27" customFormat="1" ht="51.75" hidden="1" customHeight="1" x14ac:dyDescent="0.2">
      <c r="A599" s="99" t="s">
        <v>545</v>
      </c>
      <c r="B599" s="3" t="s">
        <v>169</v>
      </c>
      <c r="C599" s="3" t="s">
        <v>575</v>
      </c>
      <c r="D599" s="70" t="s">
        <v>831</v>
      </c>
      <c r="E599" s="70" t="s">
        <v>544</v>
      </c>
      <c r="F599" s="177">
        <f>F600</f>
        <v>0</v>
      </c>
      <c r="G599" s="177">
        <f t="shared" si="115"/>
        <v>0</v>
      </c>
      <c r="H599" s="157" t="e">
        <f t="shared" si="111"/>
        <v>#DIV/0!</v>
      </c>
    </row>
    <row r="600" spans="1:8" s="27" customFormat="1" ht="21" hidden="1" customHeight="1" x14ac:dyDescent="0.2">
      <c r="A600" s="99" t="s">
        <v>96</v>
      </c>
      <c r="B600" s="3" t="s">
        <v>169</v>
      </c>
      <c r="C600" s="3" t="s">
        <v>575</v>
      </c>
      <c r="D600" s="70" t="s">
        <v>831</v>
      </c>
      <c r="E600" s="70" t="s">
        <v>133</v>
      </c>
      <c r="F600" s="177">
        <v>0</v>
      </c>
      <c r="G600" s="177">
        <v>0</v>
      </c>
      <c r="H600" s="157" t="e">
        <f t="shared" si="111"/>
        <v>#DIV/0!</v>
      </c>
    </row>
    <row r="601" spans="1:8" s="27" customFormat="1" ht="43.5" customHeight="1" x14ac:dyDescent="0.2">
      <c r="A601" s="125" t="s">
        <v>206</v>
      </c>
      <c r="B601" s="3" t="s">
        <v>169</v>
      </c>
      <c r="C601" s="3" t="s">
        <v>575</v>
      </c>
      <c r="D601" s="3" t="s">
        <v>49</v>
      </c>
      <c r="E601" s="3" t="s">
        <v>180</v>
      </c>
      <c r="F601" s="177">
        <f>F602</f>
        <v>3371.64</v>
      </c>
      <c r="G601" s="177">
        <f>G602</f>
        <v>3371.6412</v>
      </c>
      <c r="H601" s="157">
        <f t="shared" si="111"/>
        <v>1.0000003559098836</v>
      </c>
    </row>
    <row r="602" spans="1:8" s="27" customFormat="1" ht="90" customHeight="1" x14ac:dyDescent="0.2">
      <c r="A602" s="102" t="s">
        <v>312</v>
      </c>
      <c r="B602" s="3" t="s">
        <v>169</v>
      </c>
      <c r="C602" s="3" t="s">
        <v>575</v>
      </c>
      <c r="D602" s="70" t="s">
        <v>49</v>
      </c>
      <c r="E602" s="70" t="s">
        <v>180</v>
      </c>
      <c r="F602" s="179">
        <f>F603+F605</f>
        <v>3371.64</v>
      </c>
      <c r="G602" s="179">
        <f>G603+G605</f>
        <v>3371.6412</v>
      </c>
      <c r="H602" s="157">
        <f t="shared" si="111"/>
        <v>1.0000003559098836</v>
      </c>
    </row>
    <row r="603" spans="1:8" s="27" customFormat="1" ht="44.25" hidden="1" customHeight="1" x14ac:dyDescent="0.2">
      <c r="A603" s="99" t="s">
        <v>656</v>
      </c>
      <c r="B603" s="3" t="s">
        <v>169</v>
      </c>
      <c r="C603" s="3" t="s">
        <v>575</v>
      </c>
      <c r="D603" s="3" t="s">
        <v>50</v>
      </c>
      <c r="E603" s="3" t="s">
        <v>657</v>
      </c>
      <c r="F603" s="177">
        <f>F604</f>
        <v>0</v>
      </c>
      <c r="G603" s="177">
        <f>G604</f>
        <v>0</v>
      </c>
      <c r="H603" s="157" t="e">
        <f t="shared" si="111"/>
        <v>#DIV/0!</v>
      </c>
    </row>
    <row r="604" spans="1:8" s="27" customFormat="1" ht="30.75" hidden="1" customHeight="1" x14ac:dyDescent="0.2">
      <c r="A604" s="99" t="s">
        <v>92</v>
      </c>
      <c r="B604" s="3" t="s">
        <v>169</v>
      </c>
      <c r="C604" s="3" t="s">
        <v>575</v>
      </c>
      <c r="D604" s="3" t="s">
        <v>50</v>
      </c>
      <c r="E604" s="3" t="s">
        <v>93</v>
      </c>
      <c r="F604" s="177"/>
      <c r="G604" s="177"/>
      <c r="H604" s="157" t="e">
        <f t="shared" si="111"/>
        <v>#DIV/0!</v>
      </c>
    </row>
    <row r="605" spans="1:8" s="27" customFormat="1" ht="52.5" customHeight="1" x14ac:dyDescent="0.2">
      <c r="A605" s="99" t="s">
        <v>545</v>
      </c>
      <c r="B605" s="3" t="s">
        <v>169</v>
      </c>
      <c r="C605" s="3" t="s">
        <v>575</v>
      </c>
      <c r="D605" s="3" t="s">
        <v>50</v>
      </c>
      <c r="E605" s="3" t="s">
        <v>544</v>
      </c>
      <c r="F605" s="177">
        <f>F606</f>
        <v>3371.64</v>
      </c>
      <c r="G605" s="177">
        <f>G606</f>
        <v>3371.6412</v>
      </c>
      <c r="H605" s="157">
        <f t="shared" si="111"/>
        <v>1.0000003559098836</v>
      </c>
    </row>
    <row r="606" spans="1:8" s="27" customFormat="1" ht="23.25" customHeight="1" x14ac:dyDescent="0.2">
      <c r="A606" s="99" t="s">
        <v>96</v>
      </c>
      <c r="B606" s="3" t="s">
        <v>169</v>
      </c>
      <c r="C606" s="3" t="s">
        <v>575</v>
      </c>
      <c r="D606" s="3" t="s">
        <v>50</v>
      </c>
      <c r="E606" s="3" t="s">
        <v>133</v>
      </c>
      <c r="F606" s="177">
        <v>3371.64</v>
      </c>
      <c r="G606" s="177">
        <f>'4'!H893</f>
        <v>3371.6412</v>
      </c>
      <c r="H606" s="157">
        <f t="shared" si="111"/>
        <v>1.0000003559098836</v>
      </c>
    </row>
    <row r="607" spans="1:8" ht="38.25" customHeight="1" x14ac:dyDescent="0.2">
      <c r="A607" s="105" t="s">
        <v>661</v>
      </c>
      <c r="B607" s="4" t="s">
        <v>169</v>
      </c>
      <c r="C607" s="4" t="s">
        <v>575</v>
      </c>
      <c r="D607" s="4" t="s">
        <v>51</v>
      </c>
      <c r="E607" s="4" t="s">
        <v>180</v>
      </c>
      <c r="F607" s="177">
        <f>F608+F616</f>
        <v>62944.009539999999</v>
      </c>
      <c r="G607" s="175">
        <f>G608+G616</f>
        <v>60619.733260000001</v>
      </c>
      <c r="H607" s="157">
        <f t="shared" si="111"/>
        <v>0.96307390811316274</v>
      </c>
    </row>
    <row r="608" spans="1:8" ht="54" customHeight="1" x14ac:dyDescent="0.2">
      <c r="A608" s="100" t="s">
        <v>662</v>
      </c>
      <c r="B608" s="4" t="s">
        <v>169</v>
      </c>
      <c r="C608" s="4" t="s">
        <v>575</v>
      </c>
      <c r="D608" s="4" t="s">
        <v>52</v>
      </c>
      <c r="E608" s="4" t="s">
        <v>180</v>
      </c>
      <c r="F608" s="177">
        <f>F609+F611+F613</f>
        <v>62944.009539999999</v>
      </c>
      <c r="G608" s="175">
        <f>G609+G611+G613</f>
        <v>60619.733260000001</v>
      </c>
      <c r="H608" s="157">
        <f t="shared" si="111"/>
        <v>0.96307390811316274</v>
      </c>
    </row>
    <row r="609" spans="1:8" ht="101.25" customHeight="1" x14ac:dyDescent="0.2">
      <c r="A609" s="100" t="s">
        <v>500</v>
      </c>
      <c r="B609" s="4" t="s">
        <v>169</v>
      </c>
      <c r="C609" s="4" t="s">
        <v>575</v>
      </c>
      <c r="D609" s="4" t="s">
        <v>52</v>
      </c>
      <c r="E609" s="4" t="s">
        <v>501</v>
      </c>
      <c r="F609" s="177">
        <f>F610</f>
        <v>53785.159999999996</v>
      </c>
      <c r="G609" s="175">
        <f>G610</f>
        <v>52636.337169999999</v>
      </c>
      <c r="H609" s="157">
        <f t="shared" si="111"/>
        <v>0.97864052407764524</v>
      </c>
    </row>
    <row r="610" spans="1:8" ht="32.25" customHeight="1" x14ac:dyDescent="0.2">
      <c r="A610" s="100" t="s">
        <v>663</v>
      </c>
      <c r="B610" s="4" t="s">
        <v>169</v>
      </c>
      <c r="C610" s="4" t="s">
        <v>575</v>
      </c>
      <c r="D610" s="4" t="s">
        <v>52</v>
      </c>
      <c r="E610" s="4" t="s">
        <v>664</v>
      </c>
      <c r="F610" s="177">
        <f>34720.5+86+10485.6+3666.06+1716.5+1444.3+1666.2</f>
        <v>53785.159999999996</v>
      </c>
      <c r="G610" s="177">
        <f>'4'!H903</f>
        <v>52636.337169999999</v>
      </c>
      <c r="H610" s="157">
        <f t="shared" si="111"/>
        <v>0.97864052407764524</v>
      </c>
    </row>
    <row r="611" spans="1:8" ht="33" customHeight="1" x14ac:dyDescent="0.2">
      <c r="A611" s="100" t="s">
        <v>506</v>
      </c>
      <c r="B611" s="4" t="s">
        <v>169</v>
      </c>
      <c r="C611" s="4" t="s">
        <v>575</v>
      </c>
      <c r="D611" s="4" t="s">
        <v>52</v>
      </c>
      <c r="E611" s="4" t="s">
        <v>507</v>
      </c>
      <c r="F611" s="177">
        <f>F612</f>
        <v>9128.8495400000011</v>
      </c>
      <c r="G611" s="177">
        <f>G612</f>
        <v>7970.6690900000003</v>
      </c>
      <c r="H611" s="157">
        <f t="shared" si="111"/>
        <v>0.87312963753809436</v>
      </c>
    </row>
    <row r="612" spans="1:8" ht="48.75" customHeight="1" x14ac:dyDescent="0.2">
      <c r="A612" s="100" t="s">
        <v>508</v>
      </c>
      <c r="B612" s="4" t="s">
        <v>169</v>
      </c>
      <c r="C612" s="4" t="s">
        <v>575</v>
      </c>
      <c r="D612" s="4" t="s">
        <v>52</v>
      </c>
      <c r="E612" s="4" t="s">
        <v>509</v>
      </c>
      <c r="F612" s="177">
        <f>3450.6+129.6+199+50+2000+137.5+46+100+2216.77754+73+38+18.6+220+45+75.6+170.172+45.9+83.1+30</f>
        <v>9128.8495400000011</v>
      </c>
      <c r="G612" s="177">
        <f>'4'!H905</f>
        <v>7970.6690900000003</v>
      </c>
      <c r="H612" s="157">
        <f t="shared" si="111"/>
        <v>0.87312963753809436</v>
      </c>
    </row>
    <row r="613" spans="1:8" ht="19.5" customHeight="1" x14ac:dyDescent="0.2">
      <c r="A613" s="100" t="s">
        <v>510</v>
      </c>
      <c r="B613" s="4" t="s">
        <v>169</v>
      </c>
      <c r="C613" s="4" t="s">
        <v>575</v>
      </c>
      <c r="D613" s="4" t="s">
        <v>52</v>
      </c>
      <c r="E613" s="4" t="s">
        <v>511</v>
      </c>
      <c r="F613" s="177">
        <f>F614+F615</f>
        <v>30</v>
      </c>
      <c r="G613" s="177">
        <f>G614+G615</f>
        <v>12.727</v>
      </c>
      <c r="H613" s="157">
        <f t="shared" si="111"/>
        <v>0.42423333333333335</v>
      </c>
    </row>
    <row r="614" spans="1:8" ht="19.5" hidden="1" customHeight="1" x14ac:dyDescent="0.2">
      <c r="A614" s="100" t="s">
        <v>550</v>
      </c>
      <c r="B614" s="4" t="s">
        <v>169</v>
      </c>
      <c r="C614" s="4" t="s">
        <v>575</v>
      </c>
      <c r="D614" s="4" t="s">
        <v>52</v>
      </c>
      <c r="E614" s="4" t="s">
        <v>551</v>
      </c>
      <c r="F614" s="177"/>
      <c r="G614" s="177"/>
      <c r="H614" s="157" t="e">
        <f t="shared" si="111"/>
        <v>#DIV/0!</v>
      </c>
    </row>
    <row r="615" spans="1:8" ht="19.5" customHeight="1" x14ac:dyDescent="0.2">
      <c r="A615" s="100" t="s">
        <v>512</v>
      </c>
      <c r="B615" s="4" t="s">
        <v>169</v>
      </c>
      <c r="C615" s="4" t="s">
        <v>575</v>
      </c>
      <c r="D615" s="4" t="s">
        <v>52</v>
      </c>
      <c r="E615" s="4" t="s">
        <v>513</v>
      </c>
      <c r="F615" s="177">
        <v>30</v>
      </c>
      <c r="G615" s="177">
        <f>'4'!H908</f>
        <v>12.727</v>
      </c>
      <c r="H615" s="157">
        <f t="shared" si="111"/>
        <v>0.42423333333333335</v>
      </c>
    </row>
    <row r="616" spans="1:8" ht="61.9" hidden="1" customHeight="1" x14ac:dyDescent="0.2">
      <c r="A616" s="125" t="s">
        <v>446</v>
      </c>
      <c r="B616" s="3" t="s">
        <v>169</v>
      </c>
      <c r="C616" s="3" t="s">
        <v>575</v>
      </c>
      <c r="D616" s="3" t="s">
        <v>52</v>
      </c>
      <c r="E616" s="3" t="s">
        <v>180</v>
      </c>
      <c r="F616" s="177">
        <f>F617+F619</f>
        <v>0</v>
      </c>
      <c r="G616" s="177">
        <f>G617+G619</f>
        <v>0</v>
      </c>
      <c r="H616" s="157" t="e">
        <f t="shared" si="111"/>
        <v>#DIV/0!</v>
      </c>
    </row>
    <row r="617" spans="1:8" ht="94.15" hidden="1" customHeight="1" x14ac:dyDescent="0.2">
      <c r="A617" s="99" t="s">
        <v>500</v>
      </c>
      <c r="B617" s="3" t="s">
        <v>169</v>
      </c>
      <c r="C617" s="3" t="s">
        <v>575</v>
      </c>
      <c r="D617" s="3" t="s">
        <v>52</v>
      </c>
      <c r="E617" s="3" t="s">
        <v>501</v>
      </c>
      <c r="F617" s="177">
        <f>F618</f>
        <v>0</v>
      </c>
      <c r="G617" s="177">
        <f>G618</f>
        <v>0</v>
      </c>
      <c r="H617" s="157" t="e">
        <f t="shared" si="111"/>
        <v>#DIV/0!</v>
      </c>
    </row>
    <row r="618" spans="1:8" ht="33" hidden="1" customHeight="1" x14ac:dyDescent="0.2">
      <c r="A618" s="99" t="s">
        <v>663</v>
      </c>
      <c r="B618" s="3" t="s">
        <v>169</v>
      </c>
      <c r="C618" s="3" t="s">
        <v>575</v>
      </c>
      <c r="D618" s="3" t="s">
        <v>52</v>
      </c>
      <c r="E618" s="3" t="s">
        <v>664</v>
      </c>
      <c r="F618" s="177">
        <v>0</v>
      </c>
      <c r="G618" s="177">
        <v>0</v>
      </c>
      <c r="H618" s="157" t="e">
        <f t="shared" si="111"/>
        <v>#DIV/0!</v>
      </c>
    </row>
    <row r="619" spans="1:8" ht="34.15" hidden="1" customHeight="1" x14ac:dyDescent="0.2">
      <c r="A619" s="100" t="s">
        <v>506</v>
      </c>
      <c r="B619" s="4" t="s">
        <v>169</v>
      </c>
      <c r="C619" s="4" t="s">
        <v>575</v>
      </c>
      <c r="D619" s="4" t="s">
        <v>52</v>
      </c>
      <c r="E619" s="4" t="s">
        <v>507</v>
      </c>
      <c r="F619" s="177">
        <f>F620</f>
        <v>0</v>
      </c>
      <c r="G619" s="177">
        <f>G620</f>
        <v>0</v>
      </c>
      <c r="H619" s="157" t="e">
        <f t="shared" si="111"/>
        <v>#DIV/0!</v>
      </c>
    </row>
    <row r="620" spans="1:8" ht="47.25" hidden="1" customHeight="1" x14ac:dyDescent="0.2">
      <c r="A620" s="100" t="s">
        <v>508</v>
      </c>
      <c r="B620" s="4" t="s">
        <v>169</v>
      </c>
      <c r="C620" s="4" t="s">
        <v>575</v>
      </c>
      <c r="D620" s="4" t="s">
        <v>52</v>
      </c>
      <c r="E620" s="4" t="s">
        <v>509</v>
      </c>
      <c r="F620" s="177">
        <v>0</v>
      </c>
      <c r="G620" s="177">
        <v>0</v>
      </c>
      <c r="H620" s="157" t="e">
        <f t="shared" si="111"/>
        <v>#DIV/0!</v>
      </c>
    </row>
    <row r="621" spans="1:8" ht="33.75" customHeight="1" x14ac:dyDescent="0.2">
      <c r="A621" s="105" t="s">
        <v>555</v>
      </c>
      <c r="B621" s="4" t="s">
        <v>169</v>
      </c>
      <c r="C621" s="4" t="s">
        <v>575</v>
      </c>
      <c r="D621" s="11" t="s">
        <v>22</v>
      </c>
      <c r="E621" s="4" t="s">
        <v>180</v>
      </c>
      <c r="F621" s="177">
        <f t="shared" ref="F621:G622" si="116">F622</f>
        <v>111</v>
      </c>
      <c r="G621" s="177">
        <f t="shared" si="116"/>
        <v>111</v>
      </c>
      <c r="H621" s="157">
        <f t="shared" si="111"/>
        <v>1</v>
      </c>
    </row>
    <row r="622" spans="1:8" ht="33" customHeight="1" x14ac:dyDescent="0.2">
      <c r="A622" s="100" t="s">
        <v>506</v>
      </c>
      <c r="B622" s="4" t="s">
        <v>169</v>
      </c>
      <c r="C622" s="4" t="s">
        <v>575</v>
      </c>
      <c r="D622" s="11" t="s">
        <v>23</v>
      </c>
      <c r="E622" s="4" t="s">
        <v>507</v>
      </c>
      <c r="F622" s="177">
        <f t="shared" si="116"/>
        <v>111</v>
      </c>
      <c r="G622" s="177">
        <f t="shared" si="116"/>
        <v>111</v>
      </c>
      <c r="H622" s="157">
        <f t="shared" si="111"/>
        <v>1</v>
      </c>
    </row>
    <row r="623" spans="1:8" ht="51" customHeight="1" x14ac:dyDescent="0.2">
      <c r="A623" s="100" t="s">
        <v>508</v>
      </c>
      <c r="B623" s="4" t="s">
        <v>169</v>
      </c>
      <c r="C623" s="4" t="s">
        <v>575</v>
      </c>
      <c r="D623" s="11" t="s">
        <v>23</v>
      </c>
      <c r="E623" s="4" t="s">
        <v>509</v>
      </c>
      <c r="F623" s="177">
        <v>111</v>
      </c>
      <c r="G623" s="177">
        <v>111</v>
      </c>
      <c r="H623" s="157">
        <f t="shared" si="111"/>
        <v>1</v>
      </c>
    </row>
    <row r="624" spans="1:8" s="27" customFormat="1" ht="68.25" customHeight="1" x14ac:dyDescent="0.2">
      <c r="A624" s="106" t="s">
        <v>426</v>
      </c>
      <c r="B624" s="12" t="s">
        <v>169</v>
      </c>
      <c r="C624" s="12" t="s">
        <v>575</v>
      </c>
      <c r="D624" s="12" t="s">
        <v>53</v>
      </c>
      <c r="E624" s="12" t="s">
        <v>180</v>
      </c>
      <c r="F624" s="179">
        <f>F625+F629</f>
        <v>1465</v>
      </c>
      <c r="G624" s="179">
        <f>G625+G629</f>
        <v>1377.13517</v>
      </c>
      <c r="H624" s="157">
        <f t="shared" si="111"/>
        <v>0.94002400682593856</v>
      </c>
    </row>
    <row r="625" spans="1:8" ht="18" customHeight="1" x14ac:dyDescent="0.2">
      <c r="A625" s="100" t="s">
        <v>173</v>
      </c>
      <c r="B625" s="4" t="s">
        <v>169</v>
      </c>
      <c r="C625" s="4" t="s">
        <v>575</v>
      </c>
      <c r="D625" s="4" t="s">
        <v>665</v>
      </c>
      <c r="E625" s="4" t="s">
        <v>180</v>
      </c>
      <c r="F625" s="177">
        <f>F626+F628</f>
        <v>600</v>
      </c>
      <c r="G625" s="177">
        <f t="shared" ref="G625" si="117">G626+G628</f>
        <v>512.30897000000004</v>
      </c>
      <c r="H625" s="157">
        <f t="shared" si="111"/>
        <v>0.8538482833333334</v>
      </c>
    </row>
    <row r="626" spans="1:8" ht="37.5" customHeight="1" x14ac:dyDescent="0.2">
      <c r="A626" s="100" t="s">
        <v>506</v>
      </c>
      <c r="B626" s="4" t="s">
        <v>169</v>
      </c>
      <c r="C626" s="4" t="s">
        <v>575</v>
      </c>
      <c r="D626" s="4" t="s">
        <v>54</v>
      </c>
      <c r="E626" s="4" t="s">
        <v>507</v>
      </c>
      <c r="F626" s="177">
        <f t="shared" ref="F626:G626" si="118">F627</f>
        <v>3</v>
      </c>
      <c r="G626" s="177">
        <f t="shared" si="118"/>
        <v>0</v>
      </c>
      <c r="H626" s="157">
        <f t="shared" si="111"/>
        <v>0</v>
      </c>
    </row>
    <row r="627" spans="1:8" ht="50.25" customHeight="1" x14ac:dyDescent="0.2">
      <c r="A627" s="100" t="s">
        <v>508</v>
      </c>
      <c r="B627" s="3" t="s">
        <v>169</v>
      </c>
      <c r="C627" s="3" t="s">
        <v>575</v>
      </c>
      <c r="D627" s="3" t="s">
        <v>54</v>
      </c>
      <c r="E627" s="3" t="s">
        <v>509</v>
      </c>
      <c r="F627" s="177">
        <v>3</v>
      </c>
      <c r="G627" s="177">
        <v>0</v>
      </c>
      <c r="H627" s="157">
        <f t="shared" si="111"/>
        <v>0</v>
      </c>
    </row>
    <row r="628" spans="1:8" ht="22.5" customHeight="1" x14ac:dyDescent="0.2">
      <c r="A628" s="100" t="s">
        <v>863</v>
      </c>
      <c r="B628" s="3" t="s">
        <v>169</v>
      </c>
      <c r="C628" s="3" t="s">
        <v>575</v>
      </c>
      <c r="D628" s="3" t="s">
        <v>54</v>
      </c>
      <c r="E628" s="3" t="s">
        <v>664</v>
      </c>
      <c r="F628" s="177">
        <f>522+75</f>
        <v>597</v>
      </c>
      <c r="G628" s="177">
        <v>512.30897000000004</v>
      </c>
      <c r="H628" s="157">
        <f t="shared" si="111"/>
        <v>0.85813897822445573</v>
      </c>
    </row>
    <row r="629" spans="1:8" ht="33" customHeight="1" x14ac:dyDescent="0.2">
      <c r="A629" s="100" t="s">
        <v>632</v>
      </c>
      <c r="B629" s="4" t="s">
        <v>169</v>
      </c>
      <c r="C629" s="4" t="s">
        <v>575</v>
      </c>
      <c r="D629" s="4" t="s">
        <v>55</v>
      </c>
      <c r="E629" s="4" t="s">
        <v>180</v>
      </c>
      <c r="F629" s="177">
        <f t="shared" ref="F629:G630" si="119">F630</f>
        <v>865</v>
      </c>
      <c r="G629" s="177">
        <f t="shared" si="119"/>
        <v>864.82619999999997</v>
      </c>
      <c r="H629" s="157">
        <f t="shared" si="111"/>
        <v>0.99979907514450861</v>
      </c>
    </row>
    <row r="630" spans="1:8" ht="49.5" customHeight="1" x14ac:dyDescent="0.2">
      <c r="A630" s="100" t="s">
        <v>545</v>
      </c>
      <c r="B630" s="4" t="s">
        <v>169</v>
      </c>
      <c r="C630" s="4" t="s">
        <v>575</v>
      </c>
      <c r="D630" s="4" t="s">
        <v>55</v>
      </c>
      <c r="E630" s="4" t="s">
        <v>544</v>
      </c>
      <c r="F630" s="177">
        <f t="shared" si="119"/>
        <v>865</v>
      </c>
      <c r="G630" s="177">
        <f t="shared" si="119"/>
        <v>864.82619999999997</v>
      </c>
      <c r="H630" s="157">
        <f t="shared" si="111"/>
        <v>0.99979907514450861</v>
      </c>
    </row>
    <row r="631" spans="1:8" ht="19.5" customHeight="1" x14ac:dyDescent="0.2">
      <c r="A631" s="100" t="s">
        <v>96</v>
      </c>
      <c r="B631" s="4" t="s">
        <v>169</v>
      </c>
      <c r="C631" s="4" t="s">
        <v>575</v>
      </c>
      <c r="D631" s="4" t="s">
        <v>55</v>
      </c>
      <c r="E631" s="4" t="s">
        <v>133</v>
      </c>
      <c r="F631" s="177">
        <v>865</v>
      </c>
      <c r="G631" s="177">
        <v>864.82619999999997</v>
      </c>
      <c r="H631" s="157">
        <f t="shared" si="111"/>
        <v>0.99979907514450861</v>
      </c>
    </row>
    <row r="632" spans="1:8" s="27" customFormat="1" ht="83.25" customHeight="1" x14ac:dyDescent="0.2">
      <c r="A632" s="102" t="s">
        <v>450</v>
      </c>
      <c r="B632" s="70" t="s">
        <v>169</v>
      </c>
      <c r="C632" s="70" t="s">
        <v>575</v>
      </c>
      <c r="D632" s="70" t="s">
        <v>25</v>
      </c>
      <c r="E632" s="70" t="s">
        <v>180</v>
      </c>
      <c r="F632" s="179">
        <f>F633</f>
        <v>660</v>
      </c>
      <c r="G632" s="179">
        <f>G633</f>
        <v>644.36300000000006</v>
      </c>
      <c r="H632" s="157">
        <f t="shared" si="111"/>
        <v>0.97630757575757587</v>
      </c>
    </row>
    <row r="633" spans="1:8" ht="21.75" customHeight="1" x14ac:dyDescent="0.2">
      <c r="A633" s="99" t="s">
        <v>173</v>
      </c>
      <c r="B633" s="3" t="s">
        <v>169</v>
      </c>
      <c r="C633" s="3" t="s">
        <v>575</v>
      </c>
      <c r="D633" s="3" t="s">
        <v>563</v>
      </c>
      <c r="E633" s="3" t="s">
        <v>180</v>
      </c>
      <c r="F633" s="177">
        <f>F634+F636</f>
        <v>660</v>
      </c>
      <c r="G633" s="177">
        <f>G634+G636</f>
        <v>644.36300000000006</v>
      </c>
      <c r="H633" s="157">
        <f t="shared" si="111"/>
        <v>0.97630757575757587</v>
      </c>
    </row>
    <row r="634" spans="1:8" ht="33.75" customHeight="1" x14ac:dyDescent="0.2">
      <c r="A634" s="99" t="s">
        <v>506</v>
      </c>
      <c r="B634" s="3" t="s">
        <v>169</v>
      </c>
      <c r="C634" s="3" t="s">
        <v>575</v>
      </c>
      <c r="D634" s="3" t="s">
        <v>56</v>
      </c>
      <c r="E634" s="3" t="s">
        <v>507</v>
      </c>
      <c r="F634" s="177">
        <f>F635</f>
        <v>3</v>
      </c>
      <c r="G634" s="177">
        <f>G635</f>
        <v>3</v>
      </c>
      <c r="H634" s="157">
        <f t="shared" si="111"/>
        <v>1</v>
      </c>
    </row>
    <row r="635" spans="1:8" ht="48.75" customHeight="1" x14ac:dyDescent="0.2">
      <c r="A635" s="99" t="s">
        <v>508</v>
      </c>
      <c r="B635" s="3" t="s">
        <v>169</v>
      </c>
      <c r="C635" s="3" t="s">
        <v>575</v>
      </c>
      <c r="D635" s="3" t="s">
        <v>56</v>
      </c>
      <c r="E635" s="3" t="s">
        <v>509</v>
      </c>
      <c r="F635" s="177">
        <v>3</v>
      </c>
      <c r="G635" s="177">
        <v>3</v>
      </c>
      <c r="H635" s="157">
        <f t="shared" si="111"/>
        <v>1</v>
      </c>
    </row>
    <row r="636" spans="1:8" ht="48.75" customHeight="1" x14ac:dyDescent="0.2">
      <c r="A636" s="99" t="s">
        <v>545</v>
      </c>
      <c r="B636" s="3" t="s">
        <v>169</v>
      </c>
      <c r="C636" s="3" t="s">
        <v>575</v>
      </c>
      <c r="D636" s="3" t="s">
        <v>56</v>
      </c>
      <c r="E636" s="3" t="s">
        <v>544</v>
      </c>
      <c r="F636" s="177">
        <f>F637</f>
        <v>657</v>
      </c>
      <c r="G636" s="177">
        <f>G637</f>
        <v>641.36300000000006</v>
      </c>
      <c r="H636" s="157">
        <f t="shared" si="111"/>
        <v>0.97619939117199395</v>
      </c>
    </row>
    <row r="637" spans="1:8" ht="20.45" customHeight="1" x14ac:dyDescent="0.2">
      <c r="A637" s="99" t="s">
        <v>96</v>
      </c>
      <c r="B637" s="3" t="s">
        <v>169</v>
      </c>
      <c r="C637" s="3" t="s">
        <v>575</v>
      </c>
      <c r="D637" s="3" t="s">
        <v>56</v>
      </c>
      <c r="E637" s="3" t="s">
        <v>133</v>
      </c>
      <c r="F637" s="177">
        <v>657</v>
      </c>
      <c r="G637" s="177">
        <v>641.36300000000006</v>
      </c>
      <c r="H637" s="157">
        <f t="shared" si="111"/>
        <v>0.97619939117199395</v>
      </c>
    </row>
    <row r="638" spans="1:8" ht="100.5" customHeight="1" x14ac:dyDescent="0.2">
      <c r="A638" s="106" t="s">
        <v>605</v>
      </c>
      <c r="B638" s="12" t="s">
        <v>169</v>
      </c>
      <c r="C638" s="12" t="s">
        <v>575</v>
      </c>
      <c r="D638" s="12" t="s">
        <v>237</v>
      </c>
      <c r="E638" s="12" t="s">
        <v>180</v>
      </c>
      <c r="F638" s="178">
        <f>F639+F641</f>
        <v>738.42</v>
      </c>
      <c r="G638" s="178">
        <f>G639+G641</f>
        <v>686.91600000000005</v>
      </c>
      <c r="H638" s="157">
        <f t="shared" si="111"/>
        <v>0.93025107662306017</v>
      </c>
    </row>
    <row r="639" spans="1:8" ht="39.6" customHeight="1" x14ac:dyDescent="0.2">
      <c r="A639" s="100" t="s">
        <v>506</v>
      </c>
      <c r="B639" s="4" t="s">
        <v>169</v>
      </c>
      <c r="C639" s="4" t="s">
        <v>575</v>
      </c>
      <c r="D639" s="4" t="s">
        <v>350</v>
      </c>
      <c r="E639" s="4" t="s">
        <v>507</v>
      </c>
      <c r="F639" s="175">
        <f>F640</f>
        <v>10</v>
      </c>
      <c r="G639" s="175">
        <f>G640</f>
        <v>0</v>
      </c>
      <c r="H639" s="157">
        <f t="shared" si="111"/>
        <v>0</v>
      </c>
    </row>
    <row r="640" spans="1:8" ht="53.45" customHeight="1" x14ac:dyDescent="0.2">
      <c r="A640" s="100" t="s">
        <v>508</v>
      </c>
      <c r="B640" s="4" t="s">
        <v>169</v>
      </c>
      <c r="C640" s="4" t="s">
        <v>575</v>
      </c>
      <c r="D640" s="4" t="s">
        <v>350</v>
      </c>
      <c r="E640" s="4" t="s">
        <v>509</v>
      </c>
      <c r="F640" s="175">
        <v>10</v>
      </c>
      <c r="G640" s="175">
        <v>0</v>
      </c>
      <c r="H640" s="157">
        <f t="shared" si="111"/>
        <v>0</v>
      </c>
    </row>
    <row r="641" spans="1:8" ht="46.9" customHeight="1" x14ac:dyDescent="0.2">
      <c r="A641" s="100" t="s">
        <v>545</v>
      </c>
      <c r="B641" s="4" t="s">
        <v>169</v>
      </c>
      <c r="C641" s="4" t="s">
        <v>575</v>
      </c>
      <c r="D641" s="4" t="s">
        <v>238</v>
      </c>
      <c r="E641" s="4" t="s">
        <v>544</v>
      </c>
      <c r="F641" s="175">
        <f>F642</f>
        <v>728.42</v>
      </c>
      <c r="G641" s="175">
        <f>G642</f>
        <v>686.91600000000005</v>
      </c>
      <c r="H641" s="157">
        <f t="shared" si="111"/>
        <v>0.94302188297959977</v>
      </c>
    </row>
    <row r="642" spans="1:8" ht="18" customHeight="1" x14ac:dyDescent="0.2">
      <c r="A642" s="100" t="s">
        <v>96</v>
      </c>
      <c r="B642" s="4" t="s">
        <v>169</v>
      </c>
      <c r="C642" s="4" t="s">
        <v>575</v>
      </c>
      <c r="D642" s="4" t="s">
        <v>238</v>
      </c>
      <c r="E642" s="4" t="s">
        <v>133</v>
      </c>
      <c r="F642" s="175">
        <v>728.42</v>
      </c>
      <c r="G642" s="175">
        <v>686.91600000000005</v>
      </c>
      <c r="H642" s="157">
        <f t="shared" si="111"/>
        <v>0.94302188297959977</v>
      </c>
    </row>
    <row r="643" spans="1:8" ht="51" hidden="1" customHeight="1" x14ac:dyDescent="0.2">
      <c r="A643" s="106" t="s">
        <v>564</v>
      </c>
      <c r="B643" s="4" t="s">
        <v>169</v>
      </c>
      <c r="C643" s="4" t="s">
        <v>575</v>
      </c>
      <c r="D643" s="12" t="s">
        <v>27</v>
      </c>
      <c r="E643" s="12" t="s">
        <v>180</v>
      </c>
      <c r="F643" s="178">
        <f>F644</f>
        <v>0</v>
      </c>
      <c r="G643" s="178">
        <f>G644</f>
        <v>0</v>
      </c>
      <c r="H643" s="157" t="e">
        <f t="shared" si="111"/>
        <v>#DIV/0!</v>
      </c>
    </row>
    <row r="644" spans="1:8" ht="36.75" hidden="1" customHeight="1" x14ac:dyDescent="0.2">
      <c r="A644" s="100" t="s">
        <v>506</v>
      </c>
      <c r="B644" s="4" t="s">
        <v>169</v>
      </c>
      <c r="C644" s="4" t="s">
        <v>575</v>
      </c>
      <c r="D644" s="4" t="s">
        <v>565</v>
      </c>
      <c r="E644" s="4" t="s">
        <v>507</v>
      </c>
      <c r="F644" s="175">
        <f>F645+F646</f>
        <v>0</v>
      </c>
      <c r="G644" s="175">
        <f>G645+G646</f>
        <v>0</v>
      </c>
      <c r="H644" s="157" t="e">
        <f t="shared" si="111"/>
        <v>#DIV/0!</v>
      </c>
    </row>
    <row r="645" spans="1:8" ht="64.5" hidden="1" customHeight="1" x14ac:dyDescent="0.2">
      <c r="A645" s="100" t="s">
        <v>912</v>
      </c>
      <c r="B645" s="4" t="s">
        <v>169</v>
      </c>
      <c r="C645" s="4" t="s">
        <v>575</v>
      </c>
      <c r="D645" s="4" t="s">
        <v>240</v>
      </c>
      <c r="E645" s="4" t="s">
        <v>509</v>
      </c>
      <c r="F645" s="175"/>
      <c r="G645" s="175"/>
      <c r="H645" s="157" t="e">
        <f t="shared" si="111"/>
        <v>#DIV/0!</v>
      </c>
    </row>
    <row r="646" spans="1:8" ht="48" hidden="1" customHeight="1" x14ac:dyDescent="0.2">
      <c r="A646" s="100" t="s">
        <v>913</v>
      </c>
      <c r="B646" s="4" t="s">
        <v>169</v>
      </c>
      <c r="C646" s="4" t="s">
        <v>575</v>
      </c>
      <c r="D646" s="4" t="s">
        <v>241</v>
      </c>
      <c r="E646" s="4" t="s">
        <v>509</v>
      </c>
      <c r="F646" s="175"/>
      <c r="G646" s="175"/>
      <c r="H646" s="157" t="e">
        <f t="shared" si="111"/>
        <v>#DIV/0!</v>
      </c>
    </row>
    <row r="647" spans="1:8" ht="53.25" customHeight="1" x14ac:dyDescent="0.2">
      <c r="A647" s="103" t="s">
        <v>402</v>
      </c>
      <c r="B647" s="14" t="s">
        <v>169</v>
      </c>
      <c r="C647" s="14" t="s">
        <v>575</v>
      </c>
      <c r="D647" s="14" t="s">
        <v>666</v>
      </c>
      <c r="E647" s="14" t="s">
        <v>180</v>
      </c>
      <c r="F647" s="182">
        <f t="shared" ref="F647:G648" si="120">F648</f>
        <v>40</v>
      </c>
      <c r="G647" s="182">
        <f t="shared" si="120"/>
        <v>37.5</v>
      </c>
      <c r="H647" s="157">
        <f t="shared" si="111"/>
        <v>0.9375</v>
      </c>
    </row>
    <row r="648" spans="1:8" ht="39" customHeight="1" x14ac:dyDescent="0.2">
      <c r="A648" s="100" t="s">
        <v>506</v>
      </c>
      <c r="B648" s="4" t="s">
        <v>169</v>
      </c>
      <c r="C648" s="4" t="s">
        <v>575</v>
      </c>
      <c r="D648" s="4" t="s">
        <v>380</v>
      </c>
      <c r="E648" s="4" t="s">
        <v>507</v>
      </c>
      <c r="F648" s="175">
        <f t="shared" si="120"/>
        <v>40</v>
      </c>
      <c r="G648" s="175">
        <f t="shared" si="120"/>
        <v>37.5</v>
      </c>
      <c r="H648" s="157">
        <f t="shared" si="111"/>
        <v>0.9375</v>
      </c>
    </row>
    <row r="649" spans="1:8" ht="54" customHeight="1" x14ac:dyDescent="0.2">
      <c r="A649" s="100" t="s">
        <v>508</v>
      </c>
      <c r="B649" s="4" t="s">
        <v>169</v>
      </c>
      <c r="C649" s="4" t="s">
        <v>575</v>
      </c>
      <c r="D649" s="4" t="s">
        <v>380</v>
      </c>
      <c r="E649" s="4" t="s">
        <v>509</v>
      </c>
      <c r="F649" s="175">
        <v>40</v>
      </c>
      <c r="G649" s="175">
        <v>37.5</v>
      </c>
      <c r="H649" s="157">
        <f t="shared" si="111"/>
        <v>0.9375</v>
      </c>
    </row>
    <row r="650" spans="1:8" ht="48.6" hidden="1" customHeight="1" x14ac:dyDescent="0.2">
      <c r="A650" s="243" t="s">
        <v>499</v>
      </c>
      <c r="B650" s="15" t="s">
        <v>169</v>
      </c>
      <c r="C650" s="15" t="s">
        <v>575</v>
      </c>
      <c r="D650" s="15" t="s">
        <v>5</v>
      </c>
      <c r="E650" s="15" t="s">
        <v>180</v>
      </c>
      <c r="F650" s="186">
        <f>F651+F657+F660</f>
        <v>0</v>
      </c>
      <c r="G650" s="186">
        <f>G651+G657+G660</f>
        <v>0</v>
      </c>
      <c r="H650" s="157" t="e">
        <f t="shared" si="111"/>
        <v>#DIV/0!</v>
      </c>
    </row>
    <row r="651" spans="1:8" ht="45.75" hidden="1" customHeight="1" x14ac:dyDescent="0.2">
      <c r="A651" s="100" t="s">
        <v>83</v>
      </c>
      <c r="B651" s="4" t="s">
        <v>169</v>
      </c>
      <c r="C651" s="4" t="s">
        <v>575</v>
      </c>
      <c r="D651" s="4" t="s">
        <v>6</v>
      </c>
      <c r="E651" s="4" t="s">
        <v>180</v>
      </c>
      <c r="F651" s="175">
        <f>F652</f>
        <v>0</v>
      </c>
      <c r="G651" s="175">
        <f>G652</f>
        <v>0</v>
      </c>
      <c r="H651" s="157" t="e">
        <f t="shared" si="111"/>
        <v>#DIV/0!</v>
      </c>
    </row>
    <row r="652" spans="1:8" ht="51" hidden="1" customHeight="1" x14ac:dyDescent="0.2">
      <c r="A652" s="100" t="s">
        <v>85</v>
      </c>
      <c r="B652" s="4" t="s">
        <v>169</v>
      </c>
      <c r="C652" s="4" t="s">
        <v>575</v>
      </c>
      <c r="D652" s="4" t="s">
        <v>9</v>
      </c>
      <c r="E652" s="4" t="s">
        <v>180</v>
      </c>
      <c r="F652" s="175">
        <f>F653+F655</f>
        <v>0</v>
      </c>
      <c r="G652" s="175">
        <f>G653+G655</f>
        <v>0</v>
      </c>
      <c r="H652" s="157" t="e">
        <f t="shared" si="111"/>
        <v>#DIV/0!</v>
      </c>
    </row>
    <row r="653" spans="1:8" ht="95.25" hidden="1" customHeight="1" x14ac:dyDescent="0.2">
      <c r="A653" s="100" t="s">
        <v>500</v>
      </c>
      <c r="B653" s="4" t="s">
        <v>169</v>
      </c>
      <c r="C653" s="4" t="s">
        <v>575</v>
      </c>
      <c r="D653" s="4" t="s">
        <v>9</v>
      </c>
      <c r="E653" s="4" t="s">
        <v>501</v>
      </c>
      <c r="F653" s="175">
        <f>F654</f>
        <v>0</v>
      </c>
      <c r="G653" s="175">
        <f>G654</f>
        <v>0</v>
      </c>
      <c r="H653" s="157" t="e">
        <f t="shared" si="111"/>
        <v>#DIV/0!</v>
      </c>
    </row>
    <row r="654" spans="1:8" ht="35.25" hidden="1" customHeight="1" x14ac:dyDescent="0.2">
      <c r="A654" s="100" t="s">
        <v>502</v>
      </c>
      <c r="B654" s="4" t="s">
        <v>169</v>
      </c>
      <c r="C654" s="4" t="s">
        <v>575</v>
      </c>
      <c r="D654" s="4" t="s">
        <v>9</v>
      </c>
      <c r="E654" s="4" t="s">
        <v>503</v>
      </c>
      <c r="F654" s="175">
        <v>0</v>
      </c>
      <c r="G654" s="175">
        <v>0</v>
      </c>
      <c r="H654" s="157" t="e">
        <f t="shared" si="111"/>
        <v>#DIV/0!</v>
      </c>
    </row>
    <row r="655" spans="1:8" ht="34.5" hidden="1" customHeight="1" x14ac:dyDescent="0.2">
      <c r="A655" s="100" t="s">
        <v>506</v>
      </c>
      <c r="B655" s="4" t="s">
        <v>169</v>
      </c>
      <c r="C655" s="4" t="s">
        <v>575</v>
      </c>
      <c r="D655" s="4" t="s">
        <v>9</v>
      </c>
      <c r="E655" s="4" t="s">
        <v>507</v>
      </c>
      <c r="F655" s="175">
        <f>F656</f>
        <v>0</v>
      </c>
      <c r="G655" s="175">
        <f>G656</f>
        <v>0</v>
      </c>
      <c r="H655" s="157" t="e">
        <f t="shared" si="111"/>
        <v>#DIV/0!</v>
      </c>
    </row>
    <row r="656" spans="1:8" ht="47.1" hidden="1" customHeight="1" x14ac:dyDescent="0.2">
      <c r="A656" s="100" t="s">
        <v>508</v>
      </c>
      <c r="B656" s="4" t="s">
        <v>169</v>
      </c>
      <c r="C656" s="4" t="s">
        <v>575</v>
      </c>
      <c r="D656" s="4" t="s">
        <v>9</v>
      </c>
      <c r="E656" s="4" t="s">
        <v>509</v>
      </c>
      <c r="F656" s="175">
        <v>0</v>
      </c>
      <c r="G656" s="175">
        <v>0</v>
      </c>
      <c r="H656" s="157" t="e">
        <f t="shared" ref="H656:H719" si="121">G656/F656</f>
        <v>#DIV/0!</v>
      </c>
    </row>
    <row r="657" spans="1:8" ht="19.149999999999999" hidden="1" customHeight="1" x14ac:dyDescent="0.2">
      <c r="A657" s="102" t="s">
        <v>348</v>
      </c>
      <c r="B657" s="70" t="s">
        <v>169</v>
      </c>
      <c r="C657" s="70" t="s">
        <v>575</v>
      </c>
      <c r="D657" s="70" t="s">
        <v>349</v>
      </c>
      <c r="E657" s="70" t="s">
        <v>180</v>
      </c>
      <c r="F657" s="179">
        <f t="shared" ref="F657:G658" si="122">F658</f>
        <v>0</v>
      </c>
      <c r="G657" s="179">
        <f t="shared" si="122"/>
        <v>0</v>
      </c>
      <c r="H657" s="157" t="e">
        <f t="shared" si="121"/>
        <v>#DIV/0!</v>
      </c>
    </row>
    <row r="658" spans="1:8" ht="36" hidden="1" customHeight="1" x14ac:dyDescent="0.2">
      <c r="A658" s="99" t="s">
        <v>506</v>
      </c>
      <c r="B658" s="3" t="s">
        <v>169</v>
      </c>
      <c r="C658" s="3" t="s">
        <v>575</v>
      </c>
      <c r="D658" s="3" t="s">
        <v>349</v>
      </c>
      <c r="E658" s="3" t="s">
        <v>507</v>
      </c>
      <c r="F658" s="177">
        <f t="shared" si="122"/>
        <v>0</v>
      </c>
      <c r="G658" s="177">
        <f t="shared" si="122"/>
        <v>0</v>
      </c>
      <c r="H658" s="157" t="e">
        <f t="shared" si="121"/>
        <v>#DIV/0!</v>
      </c>
    </row>
    <row r="659" spans="1:8" ht="47.1" hidden="1" customHeight="1" x14ac:dyDescent="0.2">
      <c r="A659" s="99" t="s">
        <v>508</v>
      </c>
      <c r="B659" s="3" t="s">
        <v>169</v>
      </c>
      <c r="C659" s="3" t="s">
        <v>575</v>
      </c>
      <c r="D659" s="3" t="s">
        <v>349</v>
      </c>
      <c r="E659" s="3" t="s">
        <v>509</v>
      </c>
      <c r="F659" s="177">
        <v>0</v>
      </c>
      <c r="G659" s="177">
        <v>0</v>
      </c>
      <c r="H659" s="157" t="e">
        <f t="shared" si="121"/>
        <v>#DIV/0!</v>
      </c>
    </row>
    <row r="660" spans="1:8" s="24" customFormat="1" ht="82.15" hidden="1" customHeight="1" x14ac:dyDescent="0.25">
      <c r="A660" s="106" t="s">
        <v>667</v>
      </c>
      <c r="B660" s="12" t="s">
        <v>169</v>
      </c>
      <c r="C660" s="12" t="s">
        <v>575</v>
      </c>
      <c r="D660" s="12" t="s">
        <v>302</v>
      </c>
      <c r="E660" s="12" t="s">
        <v>180</v>
      </c>
      <c r="F660" s="178">
        <f>F661+F663</f>
        <v>0</v>
      </c>
      <c r="G660" s="178">
        <f>G661+G663</f>
        <v>0</v>
      </c>
      <c r="H660" s="157" t="e">
        <f t="shared" si="121"/>
        <v>#DIV/0!</v>
      </c>
    </row>
    <row r="661" spans="1:8" ht="97.5" hidden="1" customHeight="1" x14ac:dyDescent="0.2">
      <c r="A661" s="100" t="s">
        <v>500</v>
      </c>
      <c r="B661" s="4" t="s">
        <v>169</v>
      </c>
      <c r="C661" s="4" t="s">
        <v>575</v>
      </c>
      <c r="D661" s="4" t="s">
        <v>302</v>
      </c>
      <c r="E661" s="4" t="s">
        <v>501</v>
      </c>
      <c r="F661" s="175">
        <f>F662</f>
        <v>0</v>
      </c>
      <c r="G661" s="175">
        <f>G662</f>
        <v>0</v>
      </c>
      <c r="H661" s="157" t="e">
        <f t="shared" si="121"/>
        <v>#DIV/0!</v>
      </c>
    </row>
    <row r="662" spans="1:8" ht="31.5" hidden="1" customHeight="1" x14ac:dyDescent="0.2">
      <c r="A662" s="100" t="s">
        <v>502</v>
      </c>
      <c r="B662" s="4" t="s">
        <v>169</v>
      </c>
      <c r="C662" s="4" t="s">
        <v>575</v>
      </c>
      <c r="D662" s="4" t="s">
        <v>302</v>
      </c>
      <c r="E662" s="4" t="s">
        <v>503</v>
      </c>
      <c r="F662" s="177"/>
      <c r="G662" s="177"/>
      <c r="H662" s="157" t="e">
        <f t="shared" si="121"/>
        <v>#DIV/0!</v>
      </c>
    </row>
    <row r="663" spans="1:8" ht="35.25" hidden="1" customHeight="1" x14ac:dyDescent="0.2">
      <c r="A663" s="100" t="s">
        <v>506</v>
      </c>
      <c r="B663" s="4" t="s">
        <v>169</v>
      </c>
      <c r="C663" s="4" t="s">
        <v>575</v>
      </c>
      <c r="D663" s="4" t="s">
        <v>302</v>
      </c>
      <c r="E663" s="4" t="s">
        <v>507</v>
      </c>
      <c r="F663" s="175">
        <f>F664</f>
        <v>0</v>
      </c>
      <c r="G663" s="175">
        <f>G664</f>
        <v>0</v>
      </c>
      <c r="H663" s="157" t="e">
        <f t="shared" si="121"/>
        <v>#DIV/0!</v>
      </c>
    </row>
    <row r="664" spans="1:8" ht="48" hidden="1" customHeight="1" x14ac:dyDescent="0.2">
      <c r="A664" s="100" t="s">
        <v>508</v>
      </c>
      <c r="B664" s="4" t="s">
        <v>169</v>
      </c>
      <c r="C664" s="4" t="s">
        <v>575</v>
      </c>
      <c r="D664" s="4" t="s">
        <v>302</v>
      </c>
      <c r="E664" s="4" t="s">
        <v>509</v>
      </c>
      <c r="F664" s="175"/>
      <c r="G664" s="175"/>
      <c r="H664" s="157" t="e">
        <f t="shared" si="121"/>
        <v>#DIV/0!</v>
      </c>
    </row>
    <row r="665" spans="1:8" ht="48" hidden="1" customHeight="1" x14ac:dyDescent="0.2">
      <c r="A665" s="100"/>
      <c r="B665" s="4"/>
      <c r="C665" s="4"/>
      <c r="D665" s="4"/>
      <c r="E665" s="4"/>
      <c r="F665" s="175"/>
      <c r="G665" s="175"/>
      <c r="H665" s="157" t="e">
        <f t="shared" si="121"/>
        <v>#DIV/0!</v>
      </c>
    </row>
    <row r="666" spans="1:8" ht="48" hidden="1" customHeight="1" x14ac:dyDescent="0.2">
      <c r="A666" s="100"/>
      <c r="B666" s="4"/>
      <c r="C666" s="4"/>
      <c r="D666" s="4"/>
      <c r="E666" s="4"/>
      <c r="F666" s="175"/>
      <c r="G666" s="175"/>
      <c r="H666" s="157" t="e">
        <f t="shared" si="121"/>
        <v>#DIV/0!</v>
      </c>
    </row>
    <row r="667" spans="1:8" ht="48" hidden="1" customHeight="1" x14ac:dyDescent="0.2">
      <c r="A667" s="100"/>
      <c r="B667" s="4"/>
      <c r="C667" s="4"/>
      <c r="D667" s="4"/>
      <c r="E667" s="4"/>
      <c r="F667" s="175"/>
      <c r="G667" s="175"/>
      <c r="H667" s="157" t="e">
        <f t="shared" si="121"/>
        <v>#DIV/0!</v>
      </c>
    </row>
    <row r="668" spans="1:8" ht="48" hidden="1" customHeight="1" x14ac:dyDescent="0.2">
      <c r="A668" s="100"/>
      <c r="B668" s="4"/>
      <c r="C668" s="4"/>
      <c r="D668" s="4"/>
      <c r="E668" s="4"/>
      <c r="F668" s="175"/>
      <c r="G668" s="175"/>
      <c r="H668" s="157" t="e">
        <f t="shared" si="121"/>
        <v>#DIV/0!</v>
      </c>
    </row>
    <row r="669" spans="1:8" ht="48" hidden="1" customHeight="1" x14ac:dyDescent="0.2">
      <c r="A669" s="100"/>
      <c r="B669" s="4"/>
      <c r="C669" s="4"/>
      <c r="D669" s="4"/>
      <c r="E669" s="4"/>
      <c r="F669" s="175"/>
      <c r="G669" s="175"/>
      <c r="H669" s="157" t="e">
        <f t="shared" si="121"/>
        <v>#DIV/0!</v>
      </c>
    </row>
    <row r="670" spans="1:8" s="24" customFormat="1" ht="16.5" customHeight="1" x14ac:dyDescent="0.25">
      <c r="A670" s="139" t="s">
        <v>668</v>
      </c>
      <c r="B670" s="204" t="s">
        <v>586</v>
      </c>
      <c r="C670" s="204" t="s">
        <v>82</v>
      </c>
      <c r="D670" s="204" t="s">
        <v>496</v>
      </c>
      <c r="E670" s="204" t="s">
        <v>180</v>
      </c>
      <c r="F670" s="173">
        <f>F671+F729</f>
        <v>34466.312019999998</v>
      </c>
      <c r="G670" s="173">
        <f>G671+G729</f>
        <v>33773.497579999996</v>
      </c>
      <c r="H670" s="168">
        <f t="shared" si="121"/>
        <v>0.97989879394122648</v>
      </c>
    </row>
    <row r="671" spans="1:8" s="27" customFormat="1" ht="18" customHeight="1" x14ac:dyDescent="0.2">
      <c r="A671" s="118" t="s">
        <v>669</v>
      </c>
      <c r="B671" s="79" t="s">
        <v>586</v>
      </c>
      <c r="C671" s="79" t="s">
        <v>81</v>
      </c>
      <c r="D671" s="79" t="s">
        <v>496</v>
      </c>
      <c r="E671" s="79" t="s">
        <v>180</v>
      </c>
      <c r="F671" s="174">
        <f>F672</f>
        <v>31008.292020000001</v>
      </c>
      <c r="G671" s="174">
        <f>G672</f>
        <v>30330.988699999998</v>
      </c>
      <c r="H671" s="156">
        <f t="shared" si="121"/>
        <v>0.97815734837755175</v>
      </c>
    </row>
    <row r="672" spans="1:8" s="27" customFormat="1" ht="57" customHeight="1" x14ac:dyDescent="0.2">
      <c r="A672" s="106" t="s">
        <v>670</v>
      </c>
      <c r="B672" s="12" t="s">
        <v>586</v>
      </c>
      <c r="C672" s="12" t="s">
        <v>81</v>
      </c>
      <c r="D672" s="12" t="s">
        <v>57</v>
      </c>
      <c r="E672" s="12" t="s">
        <v>180</v>
      </c>
      <c r="F672" s="178">
        <f>F673+F687+F693+F726+F678+F705+F712+F690+F719+F700</f>
        <v>31008.292020000001</v>
      </c>
      <c r="G672" s="178">
        <f>G673+G687+G693+G726+G678+G705+G712+G690+G719+G700</f>
        <v>30330.988699999998</v>
      </c>
      <c r="H672" s="157">
        <f t="shared" si="121"/>
        <v>0.97815734837755175</v>
      </c>
    </row>
    <row r="673" spans="1:8" ht="72.75" customHeight="1" x14ac:dyDescent="0.2">
      <c r="A673" s="105" t="s">
        <v>242</v>
      </c>
      <c r="B673" s="4" t="s">
        <v>586</v>
      </c>
      <c r="C673" s="4" t="s">
        <v>81</v>
      </c>
      <c r="D673" s="4" t="s">
        <v>58</v>
      </c>
      <c r="E673" s="4" t="s">
        <v>180</v>
      </c>
      <c r="F673" s="175">
        <f>F674+F676</f>
        <v>12005.06</v>
      </c>
      <c r="G673" s="175">
        <f>G674+G676</f>
        <v>11448.12146</v>
      </c>
      <c r="H673" s="157">
        <f t="shared" si="121"/>
        <v>0.95360801695285158</v>
      </c>
    </row>
    <row r="674" spans="1:8" ht="52.5" customHeight="1" x14ac:dyDescent="0.2">
      <c r="A674" s="100" t="s">
        <v>545</v>
      </c>
      <c r="B674" s="4" t="s">
        <v>586</v>
      </c>
      <c r="C674" s="4" t="s">
        <v>81</v>
      </c>
      <c r="D674" s="4" t="s">
        <v>59</v>
      </c>
      <c r="E674" s="4" t="s">
        <v>544</v>
      </c>
      <c r="F674" s="177">
        <f>F675</f>
        <v>11557.35</v>
      </c>
      <c r="G674" s="177">
        <f>G675</f>
        <v>11000.408460000001</v>
      </c>
      <c r="H674" s="157">
        <f t="shared" si="121"/>
        <v>0.95181061921634291</v>
      </c>
    </row>
    <row r="675" spans="1:8" ht="25.5" customHeight="1" x14ac:dyDescent="0.2">
      <c r="A675" s="100" t="s">
        <v>96</v>
      </c>
      <c r="B675" s="4" t="s">
        <v>586</v>
      </c>
      <c r="C675" s="4" t="s">
        <v>81</v>
      </c>
      <c r="D675" s="4" t="s">
        <v>60</v>
      </c>
      <c r="E675" s="4" t="s">
        <v>133</v>
      </c>
      <c r="F675" s="177">
        <v>11557.35</v>
      </c>
      <c r="G675" s="177">
        <v>11000.408460000001</v>
      </c>
      <c r="H675" s="157">
        <f t="shared" si="121"/>
        <v>0.95181061921634291</v>
      </c>
    </row>
    <row r="676" spans="1:8" ht="119.25" customHeight="1" x14ac:dyDescent="0.2">
      <c r="A676" s="100" t="s">
        <v>671</v>
      </c>
      <c r="B676" s="4" t="s">
        <v>586</v>
      </c>
      <c r="C676" s="4" t="s">
        <v>81</v>
      </c>
      <c r="D676" s="4" t="s">
        <v>73</v>
      </c>
      <c r="E676" s="4" t="s">
        <v>133</v>
      </c>
      <c r="F676" s="177">
        <f>F677</f>
        <v>447.71</v>
      </c>
      <c r="G676" s="175">
        <f>G677</f>
        <v>447.71300000000002</v>
      </c>
      <c r="H676" s="157">
        <f t="shared" si="121"/>
        <v>1.0000067007661211</v>
      </c>
    </row>
    <row r="677" spans="1:8" ht="18" customHeight="1" x14ac:dyDescent="0.2">
      <c r="A677" s="100" t="s">
        <v>96</v>
      </c>
      <c r="B677" s="4" t="s">
        <v>586</v>
      </c>
      <c r="C677" s="4" t="s">
        <v>81</v>
      </c>
      <c r="D677" s="4" t="s">
        <v>73</v>
      </c>
      <c r="E677" s="4" t="s">
        <v>133</v>
      </c>
      <c r="F677" s="177">
        <v>447.71</v>
      </c>
      <c r="G677" s="177">
        <v>447.71300000000002</v>
      </c>
      <c r="H677" s="157">
        <f t="shared" si="121"/>
        <v>1.0000067007661211</v>
      </c>
    </row>
    <row r="678" spans="1:8" ht="103.15" hidden="1" customHeight="1" x14ac:dyDescent="0.2">
      <c r="A678" s="100" t="s">
        <v>320</v>
      </c>
      <c r="B678" s="4" t="s">
        <v>586</v>
      </c>
      <c r="C678" s="4" t="s">
        <v>81</v>
      </c>
      <c r="D678" s="4" t="s">
        <v>334</v>
      </c>
      <c r="E678" s="4" t="s">
        <v>180</v>
      </c>
      <c r="F678" s="177">
        <f>F679</f>
        <v>0</v>
      </c>
      <c r="G678" s="175">
        <f>G679</f>
        <v>0</v>
      </c>
      <c r="H678" s="157" t="e">
        <f t="shared" si="121"/>
        <v>#DIV/0!</v>
      </c>
    </row>
    <row r="679" spans="1:8" ht="21.6" hidden="1" customHeight="1" x14ac:dyDescent="0.2">
      <c r="A679" s="100" t="s">
        <v>96</v>
      </c>
      <c r="B679" s="4" t="s">
        <v>586</v>
      </c>
      <c r="C679" s="4" t="s">
        <v>81</v>
      </c>
      <c r="D679" s="4" t="s">
        <v>334</v>
      </c>
      <c r="E679" s="4" t="s">
        <v>133</v>
      </c>
      <c r="F679" s="177"/>
      <c r="G679" s="175"/>
      <c r="H679" s="157" t="e">
        <f t="shared" si="121"/>
        <v>#DIV/0!</v>
      </c>
    </row>
    <row r="680" spans="1:8" ht="77.25" hidden="1" customHeight="1" x14ac:dyDescent="0.2">
      <c r="A680" s="243" t="s">
        <v>268</v>
      </c>
      <c r="B680" s="15" t="s">
        <v>586</v>
      </c>
      <c r="C680" s="15" t="s">
        <v>81</v>
      </c>
      <c r="D680" s="15" t="s">
        <v>58</v>
      </c>
      <c r="E680" s="15" t="s">
        <v>180</v>
      </c>
      <c r="F680" s="181">
        <f>F681+F684</f>
        <v>0</v>
      </c>
      <c r="G680" s="186">
        <f>G681+G684</f>
        <v>0</v>
      </c>
      <c r="H680" s="157" t="e">
        <f t="shared" si="121"/>
        <v>#DIV/0!</v>
      </c>
    </row>
    <row r="681" spans="1:8" ht="79.5" hidden="1" customHeight="1" x14ac:dyDescent="0.2">
      <c r="A681" s="106" t="s">
        <v>269</v>
      </c>
      <c r="B681" s="12" t="s">
        <v>586</v>
      </c>
      <c r="C681" s="12" t="s">
        <v>81</v>
      </c>
      <c r="D681" s="12" t="s">
        <v>270</v>
      </c>
      <c r="E681" s="12" t="s">
        <v>180</v>
      </c>
      <c r="F681" s="179">
        <f t="shared" ref="F681:G682" si="123">F682</f>
        <v>0</v>
      </c>
      <c r="G681" s="178">
        <f t="shared" si="123"/>
        <v>0</v>
      </c>
      <c r="H681" s="157" t="e">
        <f t="shared" si="121"/>
        <v>#DIV/0!</v>
      </c>
    </row>
    <row r="682" spans="1:8" ht="48.75" hidden="1" customHeight="1" x14ac:dyDescent="0.2">
      <c r="A682" s="100" t="s">
        <v>545</v>
      </c>
      <c r="B682" s="4" t="s">
        <v>586</v>
      </c>
      <c r="C682" s="4" t="s">
        <v>81</v>
      </c>
      <c r="D682" s="4" t="s">
        <v>270</v>
      </c>
      <c r="E682" s="4" t="s">
        <v>544</v>
      </c>
      <c r="F682" s="177">
        <f t="shared" si="123"/>
        <v>0</v>
      </c>
      <c r="G682" s="175">
        <f t="shared" si="123"/>
        <v>0</v>
      </c>
      <c r="H682" s="157" t="e">
        <f t="shared" si="121"/>
        <v>#DIV/0!</v>
      </c>
    </row>
    <row r="683" spans="1:8" ht="20.25" hidden="1" customHeight="1" x14ac:dyDescent="0.2">
      <c r="A683" s="100" t="s">
        <v>96</v>
      </c>
      <c r="B683" s="4" t="s">
        <v>586</v>
      </c>
      <c r="C683" s="4" t="s">
        <v>81</v>
      </c>
      <c r="D683" s="4" t="s">
        <v>270</v>
      </c>
      <c r="E683" s="4" t="s">
        <v>133</v>
      </c>
      <c r="F683" s="177"/>
      <c r="G683" s="175"/>
      <c r="H683" s="157" t="e">
        <f t="shared" si="121"/>
        <v>#DIV/0!</v>
      </c>
    </row>
    <row r="684" spans="1:8" ht="128.65" hidden="1" customHeight="1" x14ac:dyDescent="0.2">
      <c r="A684" s="106" t="s">
        <v>755</v>
      </c>
      <c r="B684" s="12" t="s">
        <v>586</v>
      </c>
      <c r="C684" s="12" t="s">
        <v>81</v>
      </c>
      <c r="D684" s="12" t="s">
        <v>271</v>
      </c>
      <c r="E684" s="12" t="s">
        <v>180</v>
      </c>
      <c r="F684" s="179">
        <f t="shared" ref="F684:G685" si="124">F685</f>
        <v>0</v>
      </c>
      <c r="G684" s="178">
        <f t="shared" si="124"/>
        <v>0</v>
      </c>
      <c r="H684" s="157" t="e">
        <f t="shared" si="121"/>
        <v>#DIV/0!</v>
      </c>
    </row>
    <row r="685" spans="1:8" ht="51.75" hidden="1" customHeight="1" x14ac:dyDescent="0.2">
      <c r="A685" s="100" t="s">
        <v>545</v>
      </c>
      <c r="B685" s="4" t="s">
        <v>586</v>
      </c>
      <c r="C685" s="4" t="s">
        <v>81</v>
      </c>
      <c r="D685" s="4" t="s">
        <v>271</v>
      </c>
      <c r="E685" s="4" t="s">
        <v>544</v>
      </c>
      <c r="F685" s="177">
        <f t="shared" si="124"/>
        <v>0</v>
      </c>
      <c r="G685" s="175">
        <f t="shared" si="124"/>
        <v>0</v>
      </c>
      <c r="H685" s="157" t="e">
        <f t="shared" si="121"/>
        <v>#DIV/0!</v>
      </c>
    </row>
    <row r="686" spans="1:8" ht="23.25" hidden="1" customHeight="1" x14ac:dyDescent="0.2">
      <c r="A686" s="100" t="s">
        <v>96</v>
      </c>
      <c r="B686" s="4" t="s">
        <v>586</v>
      </c>
      <c r="C686" s="4" t="s">
        <v>81</v>
      </c>
      <c r="D686" s="4" t="s">
        <v>271</v>
      </c>
      <c r="E686" s="4" t="s">
        <v>133</v>
      </c>
      <c r="F686" s="177"/>
      <c r="G686" s="175"/>
      <c r="H686" s="157" t="e">
        <f t="shared" si="121"/>
        <v>#DIV/0!</v>
      </c>
    </row>
    <row r="687" spans="1:8" ht="72.75" customHeight="1" x14ac:dyDescent="0.2">
      <c r="A687" s="105" t="s">
        <v>243</v>
      </c>
      <c r="B687" s="4" t="s">
        <v>586</v>
      </c>
      <c r="C687" s="4" t="s">
        <v>81</v>
      </c>
      <c r="D687" s="4" t="s">
        <v>61</v>
      </c>
      <c r="E687" s="4" t="s">
        <v>180</v>
      </c>
      <c r="F687" s="177">
        <f t="shared" ref="F687:G688" si="125">F688</f>
        <v>4903.3999999999996</v>
      </c>
      <c r="G687" s="175">
        <f t="shared" si="125"/>
        <v>4903.1739699999998</v>
      </c>
      <c r="H687" s="157">
        <f t="shared" si="121"/>
        <v>0.99995390341395773</v>
      </c>
    </row>
    <row r="688" spans="1:8" ht="54" customHeight="1" x14ac:dyDescent="0.2">
      <c r="A688" s="100" t="s">
        <v>545</v>
      </c>
      <c r="B688" s="4" t="s">
        <v>586</v>
      </c>
      <c r="C688" s="4" t="s">
        <v>81</v>
      </c>
      <c r="D688" s="4" t="s">
        <v>61</v>
      </c>
      <c r="E688" s="4" t="s">
        <v>544</v>
      </c>
      <c r="F688" s="177">
        <f t="shared" si="125"/>
        <v>4903.3999999999996</v>
      </c>
      <c r="G688" s="175">
        <f t="shared" si="125"/>
        <v>4903.1739699999998</v>
      </c>
      <c r="H688" s="157">
        <f t="shared" si="121"/>
        <v>0.99995390341395773</v>
      </c>
    </row>
    <row r="689" spans="1:8" ht="22.5" customHeight="1" x14ac:dyDescent="0.2">
      <c r="A689" s="100" t="s">
        <v>96</v>
      </c>
      <c r="B689" s="4" t="s">
        <v>586</v>
      </c>
      <c r="C689" s="4" t="s">
        <v>81</v>
      </c>
      <c r="D689" s="4" t="s">
        <v>61</v>
      </c>
      <c r="E689" s="4" t="s">
        <v>133</v>
      </c>
      <c r="F689" s="177">
        <v>4903.3999999999996</v>
      </c>
      <c r="G689" s="177">
        <v>4903.1739699999998</v>
      </c>
      <c r="H689" s="157">
        <f t="shared" si="121"/>
        <v>0.99995390341395773</v>
      </c>
    </row>
    <row r="690" spans="1:8" ht="115.15" customHeight="1" x14ac:dyDescent="0.2">
      <c r="A690" s="243" t="s">
        <v>672</v>
      </c>
      <c r="B690" s="15" t="s">
        <v>586</v>
      </c>
      <c r="C690" s="15" t="s">
        <v>81</v>
      </c>
      <c r="D690" s="55" t="s">
        <v>673</v>
      </c>
      <c r="E690" s="15" t="s">
        <v>180</v>
      </c>
      <c r="F690" s="181">
        <f>F691+F692</f>
        <v>1611.31</v>
      </c>
      <c r="G690" s="186">
        <f>G691+G692</f>
        <v>1611.31423</v>
      </c>
      <c r="H690" s="157">
        <f t="shared" si="121"/>
        <v>1.0000026251931657</v>
      </c>
    </row>
    <row r="691" spans="1:8" ht="123" customHeight="1" x14ac:dyDescent="0.2">
      <c r="A691" s="100" t="s">
        <v>757</v>
      </c>
      <c r="B691" s="4" t="s">
        <v>586</v>
      </c>
      <c r="C691" s="4" t="s">
        <v>81</v>
      </c>
      <c r="D691" s="3" t="s">
        <v>420</v>
      </c>
      <c r="E691" s="4" t="s">
        <v>133</v>
      </c>
      <c r="F691" s="175">
        <v>1608.71</v>
      </c>
      <c r="G691" s="175">
        <v>1608.7142899999999</v>
      </c>
      <c r="H691" s="157">
        <f t="shared" si="121"/>
        <v>1.0000026667329722</v>
      </c>
    </row>
    <row r="692" spans="1:8" ht="152.25" customHeight="1" x14ac:dyDescent="0.2">
      <c r="A692" s="100" t="s">
        <v>758</v>
      </c>
      <c r="B692" s="4" t="s">
        <v>586</v>
      </c>
      <c r="C692" s="4" t="s">
        <v>81</v>
      </c>
      <c r="D692" s="3" t="s">
        <v>420</v>
      </c>
      <c r="E692" s="4" t="s">
        <v>133</v>
      </c>
      <c r="F692" s="177">
        <v>2.6</v>
      </c>
      <c r="G692" s="175">
        <v>2.5999400000000001</v>
      </c>
      <c r="H692" s="157">
        <f t="shared" si="121"/>
        <v>0.9999769230769231</v>
      </c>
    </row>
    <row r="693" spans="1:8" ht="54.75" customHeight="1" x14ac:dyDescent="0.2">
      <c r="A693" s="243" t="s">
        <v>272</v>
      </c>
      <c r="B693" s="4" t="s">
        <v>586</v>
      </c>
      <c r="C693" s="4" t="s">
        <v>81</v>
      </c>
      <c r="D693" s="15" t="s">
        <v>273</v>
      </c>
      <c r="E693" s="15" t="s">
        <v>180</v>
      </c>
      <c r="F693" s="186">
        <f>F694+F697</f>
        <v>169.70202</v>
      </c>
      <c r="G693" s="186">
        <f>G694+G697</f>
        <v>169.70202</v>
      </c>
      <c r="H693" s="157">
        <f t="shared" si="121"/>
        <v>1</v>
      </c>
    </row>
    <row r="694" spans="1:8" ht="85.5" customHeight="1" x14ac:dyDescent="0.2">
      <c r="A694" s="100" t="s">
        <v>759</v>
      </c>
      <c r="B694" s="4" t="s">
        <v>586</v>
      </c>
      <c r="C694" s="4" t="s">
        <v>81</v>
      </c>
      <c r="D694" s="4" t="s">
        <v>274</v>
      </c>
      <c r="E694" s="4" t="s">
        <v>180</v>
      </c>
      <c r="F694" s="175">
        <f t="shared" ref="F694:G695" si="126">F695</f>
        <v>168.005</v>
      </c>
      <c r="G694" s="175">
        <f t="shared" si="126"/>
        <v>168.005</v>
      </c>
      <c r="H694" s="157">
        <f t="shared" si="121"/>
        <v>1</v>
      </c>
    </row>
    <row r="695" spans="1:8" ht="56.25" customHeight="1" x14ac:dyDescent="0.2">
      <c r="A695" s="100" t="s">
        <v>545</v>
      </c>
      <c r="B695" s="4" t="s">
        <v>586</v>
      </c>
      <c r="C695" s="4" t="s">
        <v>81</v>
      </c>
      <c r="D695" s="4" t="s">
        <v>274</v>
      </c>
      <c r="E695" s="4" t="s">
        <v>544</v>
      </c>
      <c r="F695" s="175">
        <f t="shared" si="126"/>
        <v>168.005</v>
      </c>
      <c r="G695" s="175">
        <f t="shared" si="126"/>
        <v>168.005</v>
      </c>
      <c r="H695" s="157">
        <f t="shared" si="121"/>
        <v>1</v>
      </c>
    </row>
    <row r="696" spans="1:8" ht="24.75" customHeight="1" x14ac:dyDescent="0.2">
      <c r="A696" s="100" t="s">
        <v>96</v>
      </c>
      <c r="B696" s="4" t="s">
        <v>586</v>
      </c>
      <c r="C696" s="4" t="s">
        <v>81</v>
      </c>
      <c r="D696" s="4" t="s">
        <v>274</v>
      </c>
      <c r="E696" s="4" t="s">
        <v>133</v>
      </c>
      <c r="F696" s="175">
        <v>168.005</v>
      </c>
      <c r="G696" s="175">
        <v>168.005</v>
      </c>
      <c r="H696" s="157">
        <f t="shared" si="121"/>
        <v>1</v>
      </c>
    </row>
    <row r="697" spans="1:8" ht="119.25" customHeight="1" x14ac:dyDescent="0.2">
      <c r="A697" s="100" t="s">
        <v>760</v>
      </c>
      <c r="B697" s="4" t="s">
        <v>586</v>
      </c>
      <c r="C697" s="4" t="s">
        <v>81</v>
      </c>
      <c r="D697" s="4" t="s">
        <v>443</v>
      </c>
      <c r="E697" s="4" t="s">
        <v>180</v>
      </c>
      <c r="F697" s="175">
        <f t="shared" ref="F697:G698" si="127">F698</f>
        <v>1.69702</v>
      </c>
      <c r="G697" s="175">
        <f t="shared" si="127"/>
        <v>1.69702</v>
      </c>
      <c r="H697" s="157">
        <f t="shared" si="121"/>
        <v>1</v>
      </c>
    </row>
    <row r="698" spans="1:8" ht="53.25" customHeight="1" x14ac:dyDescent="0.2">
      <c r="A698" s="100" t="s">
        <v>545</v>
      </c>
      <c r="B698" s="4" t="s">
        <v>586</v>
      </c>
      <c r="C698" s="4" t="s">
        <v>81</v>
      </c>
      <c r="D698" s="4" t="s">
        <v>443</v>
      </c>
      <c r="E698" s="4" t="s">
        <v>544</v>
      </c>
      <c r="F698" s="175">
        <f t="shared" si="127"/>
        <v>1.69702</v>
      </c>
      <c r="G698" s="175">
        <f t="shared" si="127"/>
        <v>1.69702</v>
      </c>
      <c r="H698" s="157">
        <f t="shared" si="121"/>
        <v>1</v>
      </c>
    </row>
    <row r="699" spans="1:8" ht="23.25" customHeight="1" x14ac:dyDescent="0.2">
      <c r="A699" s="100" t="s">
        <v>96</v>
      </c>
      <c r="B699" s="4" t="s">
        <v>586</v>
      </c>
      <c r="C699" s="4" t="s">
        <v>81</v>
      </c>
      <c r="D699" s="4" t="s">
        <v>443</v>
      </c>
      <c r="E699" s="4" t="s">
        <v>133</v>
      </c>
      <c r="F699" s="175">
        <v>1.69702</v>
      </c>
      <c r="G699" s="175">
        <v>1.69702</v>
      </c>
      <c r="H699" s="157">
        <f t="shared" si="121"/>
        <v>1</v>
      </c>
    </row>
    <row r="700" spans="1:8" ht="53.45" customHeight="1" x14ac:dyDescent="0.2">
      <c r="A700" s="243" t="s">
        <v>674</v>
      </c>
      <c r="B700" s="4" t="s">
        <v>586</v>
      </c>
      <c r="C700" s="4" t="s">
        <v>81</v>
      </c>
      <c r="D700" s="15" t="s">
        <v>58</v>
      </c>
      <c r="E700" s="15" t="s">
        <v>180</v>
      </c>
      <c r="F700" s="186">
        <f>F701+F703</f>
        <v>9285.83</v>
      </c>
      <c r="G700" s="186">
        <f>G701+G703</f>
        <v>9285.8253499999992</v>
      </c>
      <c r="H700" s="157">
        <f t="shared" si="121"/>
        <v>0.99999949923700937</v>
      </c>
    </row>
    <row r="701" spans="1:8" ht="89.25" customHeight="1" x14ac:dyDescent="0.2">
      <c r="A701" s="106" t="s">
        <v>675</v>
      </c>
      <c r="B701" s="4" t="s">
        <v>586</v>
      </c>
      <c r="C701" s="4" t="s">
        <v>81</v>
      </c>
      <c r="D701" s="12" t="s">
        <v>359</v>
      </c>
      <c r="E701" s="12" t="s">
        <v>544</v>
      </c>
      <c r="F701" s="175">
        <f>F702</f>
        <v>9192.9699999999993</v>
      </c>
      <c r="G701" s="175">
        <f>G702</f>
        <v>9192.9670999999998</v>
      </c>
      <c r="H701" s="157">
        <f t="shared" si="121"/>
        <v>0.9999996845415573</v>
      </c>
    </row>
    <row r="702" spans="1:8" ht="23.25" customHeight="1" x14ac:dyDescent="0.2">
      <c r="A702" s="100" t="s">
        <v>96</v>
      </c>
      <c r="B702" s="4" t="s">
        <v>586</v>
      </c>
      <c r="C702" s="4" t="s">
        <v>81</v>
      </c>
      <c r="D702" s="12" t="s">
        <v>359</v>
      </c>
      <c r="E702" s="4" t="s">
        <v>133</v>
      </c>
      <c r="F702" s="175">
        <v>9192.9699999999993</v>
      </c>
      <c r="G702" s="175">
        <v>9192.9670999999998</v>
      </c>
      <c r="H702" s="157">
        <f t="shared" si="121"/>
        <v>0.9999996845415573</v>
      </c>
    </row>
    <row r="703" spans="1:8" ht="103.5" customHeight="1" x14ac:dyDescent="0.2">
      <c r="A703" s="106" t="s">
        <v>358</v>
      </c>
      <c r="B703" s="4" t="s">
        <v>586</v>
      </c>
      <c r="C703" s="4" t="s">
        <v>81</v>
      </c>
      <c r="D703" s="12" t="s">
        <v>360</v>
      </c>
      <c r="E703" s="12" t="s">
        <v>544</v>
      </c>
      <c r="F703" s="178">
        <f>F704</f>
        <v>92.86</v>
      </c>
      <c r="G703" s="178">
        <f>G704</f>
        <v>92.858249999999998</v>
      </c>
      <c r="H703" s="157">
        <f t="shared" si="121"/>
        <v>0.99998115442601765</v>
      </c>
    </row>
    <row r="704" spans="1:8" ht="18.600000000000001" customHeight="1" x14ac:dyDescent="0.2">
      <c r="A704" s="100" t="s">
        <v>96</v>
      </c>
      <c r="B704" s="4" t="s">
        <v>586</v>
      </c>
      <c r="C704" s="4" t="s">
        <v>81</v>
      </c>
      <c r="D704" s="4" t="s">
        <v>360</v>
      </c>
      <c r="E704" s="4" t="s">
        <v>133</v>
      </c>
      <c r="F704" s="175">
        <v>92.86</v>
      </c>
      <c r="G704" s="175">
        <v>92.858249999999998</v>
      </c>
      <c r="H704" s="157">
        <f t="shared" si="121"/>
        <v>0.99998115442601765</v>
      </c>
    </row>
    <row r="705" spans="1:8" ht="48.6" hidden="1" customHeight="1" x14ac:dyDescent="0.2">
      <c r="A705" s="243" t="s">
        <v>411</v>
      </c>
      <c r="B705" s="15" t="s">
        <v>586</v>
      </c>
      <c r="C705" s="15" t="s">
        <v>81</v>
      </c>
      <c r="D705" s="15" t="s">
        <v>58</v>
      </c>
      <c r="E705" s="15" t="s">
        <v>180</v>
      </c>
      <c r="F705" s="186">
        <f>F706+F709</f>
        <v>0</v>
      </c>
      <c r="G705" s="186">
        <f>G706+G709</f>
        <v>0</v>
      </c>
      <c r="H705" s="157" t="e">
        <f t="shared" si="121"/>
        <v>#DIV/0!</v>
      </c>
    </row>
    <row r="706" spans="1:8" ht="63" hidden="1" customHeight="1" x14ac:dyDescent="0.2">
      <c r="A706" s="100" t="s">
        <v>412</v>
      </c>
      <c r="B706" s="4" t="s">
        <v>586</v>
      </c>
      <c r="C706" s="4" t="s">
        <v>81</v>
      </c>
      <c r="D706" s="4" t="s">
        <v>413</v>
      </c>
      <c r="E706" s="4" t="s">
        <v>180</v>
      </c>
      <c r="F706" s="175">
        <f t="shared" ref="F706:G707" si="128">F707</f>
        <v>0</v>
      </c>
      <c r="G706" s="175">
        <f t="shared" si="128"/>
        <v>0</v>
      </c>
      <c r="H706" s="157" t="e">
        <f t="shared" si="121"/>
        <v>#DIV/0!</v>
      </c>
    </row>
    <row r="707" spans="1:8" ht="49.15" hidden="1" customHeight="1" x14ac:dyDescent="0.2">
      <c r="A707" s="100" t="s">
        <v>545</v>
      </c>
      <c r="B707" s="4" t="s">
        <v>586</v>
      </c>
      <c r="C707" s="4" t="s">
        <v>81</v>
      </c>
      <c r="D707" s="4" t="s">
        <v>413</v>
      </c>
      <c r="E707" s="4" t="s">
        <v>544</v>
      </c>
      <c r="F707" s="175">
        <f t="shared" si="128"/>
        <v>0</v>
      </c>
      <c r="G707" s="175">
        <f t="shared" si="128"/>
        <v>0</v>
      </c>
      <c r="H707" s="157" t="e">
        <f t="shared" si="121"/>
        <v>#DIV/0!</v>
      </c>
    </row>
    <row r="708" spans="1:8" ht="18.600000000000001" hidden="1" customHeight="1" x14ac:dyDescent="0.2">
      <c r="A708" s="100" t="s">
        <v>96</v>
      </c>
      <c r="B708" s="4" t="s">
        <v>586</v>
      </c>
      <c r="C708" s="4" t="s">
        <v>81</v>
      </c>
      <c r="D708" s="4" t="s">
        <v>413</v>
      </c>
      <c r="E708" s="4" t="s">
        <v>133</v>
      </c>
      <c r="F708" s="175"/>
      <c r="G708" s="175"/>
      <c r="H708" s="157" t="e">
        <f t="shared" si="121"/>
        <v>#DIV/0!</v>
      </c>
    </row>
    <row r="709" spans="1:8" ht="80.45" hidden="1" customHeight="1" x14ac:dyDescent="0.2">
      <c r="A709" s="100" t="s">
        <v>414</v>
      </c>
      <c r="B709" s="4" t="s">
        <v>586</v>
      </c>
      <c r="C709" s="4" t="s">
        <v>81</v>
      </c>
      <c r="D709" s="4" t="s">
        <v>676</v>
      </c>
      <c r="E709" s="4" t="s">
        <v>180</v>
      </c>
      <c r="F709" s="175">
        <f t="shared" ref="F709:G710" si="129">F710</f>
        <v>0</v>
      </c>
      <c r="G709" s="175">
        <f t="shared" si="129"/>
        <v>0</v>
      </c>
      <c r="H709" s="157" t="e">
        <f t="shared" si="121"/>
        <v>#DIV/0!</v>
      </c>
    </row>
    <row r="710" spans="1:8" ht="52.15" hidden="1" customHeight="1" x14ac:dyDescent="0.2">
      <c r="A710" s="100" t="s">
        <v>545</v>
      </c>
      <c r="B710" s="4" t="s">
        <v>586</v>
      </c>
      <c r="C710" s="4" t="s">
        <v>81</v>
      </c>
      <c r="D710" s="4" t="s">
        <v>676</v>
      </c>
      <c r="E710" s="4" t="s">
        <v>544</v>
      </c>
      <c r="F710" s="175">
        <f t="shared" si="129"/>
        <v>0</v>
      </c>
      <c r="G710" s="175">
        <f t="shared" si="129"/>
        <v>0</v>
      </c>
      <c r="H710" s="157" t="e">
        <f t="shared" si="121"/>
        <v>#DIV/0!</v>
      </c>
    </row>
    <row r="711" spans="1:8" ht="18.600000000000001" hidden="1" customHeight="1" x14ac:dyDescent="0.2">
      <c r="A711" s="100" t="s">
        <v>96</v>
      </c>
      <c r="B711" s="4" t="s">
        <v>586</v>
      </c>
      <c r="C711" s="4" t="s">
        <v>81</v>
      </c>
      <c r="D711" s="4" t="s">
        <v>676</v>
      </c>
      <c r="E711" s="4" t="s">
        <v>133</v>
      </c>
      <c r="F711" s="175"/>
      <c r="G711" s="175"/>
      <c r="H711" s="157" t="e">
        <f t="shared" si="121"/>
        <v>#DIV/0!</v>
      </c>
    </row>
    <row r="712" spans="1:8" ht="71.25" customHeight="1" x14ac:dyDescent="0.2">
      <c r="A712" s="151" t="s">
        <v>416</v>
      </c>
      <c r="B712" s="53" t="s">
        <v>586</v>
      </c>
      <c r="C712" s="53" t="s">
        <v>81</v>
      </c>
      <c r="D712" s="53" t="s">
        <v>677</v>
      </c>
      <c r="E712" s="53" t="s">
        <v>180</v>
      </c>
      <c r="F712" s="180">
        <f>F713+F716</f>
        <v>102.06</v>
      </c>
      <c r="G712" s="180">
        <f>G713+G716</f>
        <v>102.06143</v>
      </c>
      <c r="H712" s="157">
        <f t="shared" si="121"/>
        <v>1.0000140113658633</v>
      </c>
    </row>
    <row r="713" spans="1:8" ht="99" customHeight="1" x14ac:dyDescent="0.2">
      <c r="A713" s="99" t="s">
        <v>417</v>
      </c>
      <c r="B713" s="3" t="s">
        <v>586</v>
      </c>
      <c r="C713" s="3" t="s">
        <v>81</v>
      </c>
      <c r="D713" s="3" t="s">
        <v>418</v>
      </c>
      <c r="E713" s="3" t="s">
        <v>180</v>
      </c>
      <c r="F713" s="177">
        <f t="shared" ref="F713:G714" si="130">F714</f>
        <v>102.04</v>
      </c>
      <c r="G713" s="177">
        <f t="shared" si="130"/>
        <v>102.04082</v>
      </c>
      <c r="H713" s="157">
        <f t="shared" si="121"/>
        <v>1.0000080360642885</v>
      </c>
    </row>
    <row r="714" spans="1:8" ht="51" customHeight="1" x14ac:dyDescent="0.2">
      <c r="A714" s="99" t="s">
        <v>545</v>
      </c>
      <c r="B714" s="3" t="s">
        <v>586</v>
      </c>
      <c r="C714" s="3" t="s">
        <v>81</v>
      </c>
      <c r="D714" s="3" t="s">
        <v>418</v>
      </c>
      <c r="E714" s="3" t="s">
        <v>544</v>
      </c>
      <c r="F714" s="177">
        <f t="shared" si="130"/>
        <v>102.04</v>
      </c>
      <c r="G714" s="177">
        <f t="shared" si="130"/>
        <v>102.04082</v>
      </c>
      <c r="H714" s="157">
        <f t="shared" si="121"/>
        <v>1.0000080360642885</v>
      </c>
    </row>
    <row r="715" spans="1:8" ht="22.5" customHeight="1" x14ac:dyDescent="0.2">
      <c r="A715" s="99" t="s">
        <v>96</v>
      </c>
      <c r="B715" s="3" t="s">
        <v>586</v>
      </c>
      <c r="C715" s="3" t="s">
        <v>81</v>
      </c>
      <c r="D715" s="3" t="s">
        <v>418</v>
      </c>
      <c r="E715" s="3" t="s">
        <v>133</v>
      </c>
      <c r="F715" s="177">
        <v>102.04</v>
      </c>
      <c r="G715" s="177">
        <v>102.04082</v>
      </c>
      <c r="H715" s="157">
        <f t="shared" si="121"/>
        <v>1.0000080360642885</v>
      </c>
    </row>
    <row r="716" spans="1:8" ht="123" customHeight="1" x14ac:dyDescent="0.2">
      <c r="A716" s="99" t="s">
        <v>419</v>
      </c>
      <c r="B716" s="3" t="s">
        <v>586</v>
      </c>
      <c r="C716" s="3" t="s">
        <v>81</v>
      </c>
      <c r="D716" s="3" t="s">
        <v>418</v>
      </c>
      <c r="E716" s="3" t="s">
        <v>180</v>
      </c>
      <c r="F716" s="177">
        <f t="shared" ref="F716:G717" si="131">F717</f>
        <v>0.02</v>
      </c>
      <c r="G716" s="177">
        <f t="shared" si="131"/>
        <v>2.061E-2</v>
      </c>
      <c r="H716" s="157">
        <f t="shared" si="121"/>
        <v>1.0305</v>
      </c>
    </row>
    <row r="717" spans="1:8" ht="54.75" customHeight="1" x14ac:dyDescent="0.2">
      <c r="A717" s="99" t="s">
        <v>545</v>
      </c>
      <c r="B717" s="3" t="s">
        <v>586</v>
      </c>
      <c r="C717" s="3" t="s">
        <v>81</v>
      </c>
      <c r="D717" s="3" t="s">
        <v>418</v>
      </c>
      <c r="E717" s="3" t="s">
        <v>544</v>
      </c>
      <c r="F717" s="177">
        <f t="shared" si="131"/>
        <v>0.02</v>
      </c>
      <c r="G717" s="177">
        <f t="shared" si="131"/>
        <v>2.061E-2</v>
      </c>
      <c r="H717" s="157">
        <f t="shared" si="121"/>
        <v>1.0305</v>
      </c>
    </row>
    <row r="718" spans="1:8" ht="18.600000000000001" customHeight="1" x14ac:dyDescent="0.2">
      <c r="A718" s="99" t="s">
        <v>96</v>
      </c>
      <c r="B718" s="3" t="s">
        <v>586</v>
      </c>
      <c r="C718" s="3" t="s">
        <v>81</v>
      </c>
      <c r="D718" s="3" t="s">
        <v>418</v>
      </c>
      <c r="E718" s="3" t="s">
        <v>133</v>
      </c>
      <c r="F718" s="177">
        <v>0.02</v>
      </c>
      <c r="G718" s="177">
        <v>2.061E-2</v>
      </c>
      <c r="H718" s="157">
        <f t="shared" si="121"/>
        <v>1.0305</v>
      </c>
    </row>
    <row r="719" spans="1:8" ht="81.75" customHeight="1" x14ac:dyDescent="0.2">
      <c r="A719" s="101" t="s">
        <v>461</v>
      </c>
      <c r="B719" s="53" t="s">
        <v>586</v>
      </c>
      <c r="C719" s="53" t="s">
        <v>81</v>
      </c>
      <c r="D719" s="53" t="s">
        <v>677</v>
      </c>
      <c r="E719" s="53" t="s">
        <v>180</v>
      </c>
      <c r="F719" s="180">
        <f>F720+F723</f>
        <v>51.03</v>
      </c>
      <c r="G719" s="180">
        <f>G720+G723</f>
        <v>51.030719999999995</v>
      </c>
      <c r="H719" s="157">
        <f t="shared" si="121"/>
        <v>1.0000141093474426</v>
      </c>
    </row>
    <row r="720" spans="1:8" ht="96" customHeight="1" x14ac:dyDescent="0.2">
      <c r="A720" s="100" t="s">
        <v>678</v>
      </c>
      <c r="B720" s="4" t="s">
        <v>586</v>
      </c>
      <c r="C720" s="4" t="s">
        <v>81</v>
      </c>
      <c r="D720" s="4" t="s">
        <v>462</v>
      </c>
      <c r="E720" s="4" t="s">
        <v>180</v>
      </c>
      <c r="F720" s="175">
        <f t="shared" ref="F720:G721" si="132">F721</f>
        <v>51.02</v>
      </c>
      <c r="G720" s="175">
        <f t="shared" si="132"/>
        <v>51.020409999999998</v>
      </c>
      <c r="H720" s="157">
        <f t="shared" ref="H720:H783" si="133">G720/F720</f>
        <v>1.0000080360642885</v>
      </c>
    </row>
    <row r="721" spans="1:8" ht="50.25" customHeight="1" x14ac:dyDescent="0.2">
      <c r="A721" s="100" t="s">
        <v>545</v>
      </c>
      <c r="B721" s="4" t="s">
        <v>586</v>
      </c>
      <c r="C721" s="4" t="s">
        <v>81</v>
      </c>
      <c r="D721" s="4" t="s">
        <v>462</v>
      </c>
      <c r="E721" s="4" t="s">
        <v>544</v>
      </c>
      <c r="F721" s="175">
        <f t="shared" si="132"/>
        <v>51.02</v>
      </c>
      <c r="G721" s="175">
        <f t="shared" si="132"/>
        <v>51.020409999999998</v>
      </c>
      <c r="H721" s="157">
        <f t="shared" si="133"/>
        <v>1.0000080360642885</v>
      </c>
    </row>
    <row r="722" spans="1:8" ht="22.5" customHeight="1" x14ac:dyDescent="0.2">
      <c r="A722" s="100" t="s">
        <v>96</v>
      </c>
      <c r="B722" s="4" t="s">
        <v>586</v>
      </c>
      <c r="C722" s="4" t="s">
        <v>81</v>
      </c>
      <c r="D722" s="3" t="s">
        <v>462</v>
      </c>
      <c r="E722" s="4" t="s">
        <v>133</v>
      </c>
      <c r="F722" s="175">
        <v>51.02</v>
      </c>
      <c r="G722" s="175">
        <v>51.020409999999998</v>
      </c>
      <c r="H722" s="157">
        <f t="shared" si="133"/>
        <v>1.0000080360642885</v>
      </c>
    </row>
    <row r="723" spans="1:8" ht="120.75" customHeight="1" x14ac:dyDescent="0.2">
      <c r="A723" s="99" t="s">
        <v>679</v>
      </c>
      <c r="B723" s="3" t="s">
        <v>586</v>
      </c>
      <c r="C723" s="3" t="s">
        <v>81</v>
      </c>
      <c r="D723" s="3" t="s">
        <v>462</v>
      </c>
      <c r="E723" s="3" t="s">
        <v>180</v>
      </c>
      <c r="F723" s="177">
        <f t="shared" ref="F723:G724" si="134">F724</f>
        <v>0.01</v>
      </c>
      <c r="G723" s="177">
        <f t="shared" si="134"/>
        <v>1.031E-2</v>
      </c>
      <c r="H723" s="157">
        <f t="shared" si="133"/>
        <v>1.0309999999999999</v>
      </c>
    </row>
    <row r="724" spans="1:8" ht="51.75" customHeight="1" x14ac:dyDescent="0.2">
      <c r="A724" s="100" t="s">
        <v>545</v>
      </c>
      <c r="B724" s="4" t="s">
        <v>586</v>
      </c>
      <c r="C724" s="4" t="s">
        <v>81</v>
      </c>
      <c r="D724" s="4" t="s">
        <v>462</v>
      </c>
      <c r="E724" s="4" t="s">
        <v>544</v>
      </c>
      <c r="F724" s="175">
        <f t="shared" si="134"/>
        <v>0.01</v>
      </c>
      <c r="G724" s="175">
        <f t="shared" si="134"/>
        <v>1.031E-2</v>
      </c>
      <c r="H724" s="157">
        <f t="shared" si="133"/>
        <v>1.0309999999999999</v>
      </c>
    </row>
    <row r="725" spans="1:8" ht="21" customHeight="1" x14ac:dyDescent="0.2">
      <c r="A725" s="100" t="s">
        <v>96</v>
      </c>
      <c r="B725" s="4" t="s">
        <v>586</v>
      </c>
      <c r="C725" s="4" t="s">
        <v>81</v>
      </c>
      <c r="D725" s="3" t="s">
        <v>462</v>
      </c>
      <c r="E725" s="4" t="s">
        <v>133</v>
      </c>
      <c r="F725" s="175">
        <v>0.01</v>
      </c>
      <c r="G725" s="175">
        <v>1.031E-2</v>
      </c>
      <c r="H725" s="157">
        <f t="shared" si="133"/>
        <v>1.0309999999999999</v>
      </c>
    </row>
    <row r="726" spans="1:8" ht="124.5" customHeight="1" x14ac:dyDescent="0.2">
      <c r="A726" s="105" t="s">
        <v>244</v>
      </c>
      <c r="B726" s="4" t="s">
        <v>586</v>
      </c>
      <c r="C726" s="4" t="s">
        <v>81</v>
      </c>
      <c r="D726" s="4" t="s">
        <v>62</v>
      </c>
      <c r="E726" s="4" t="s">
        <v>180</v>
      </c>
      <c r="F726" s="175">
        <f t="shared" ref="F726:G727" si="135">F727</f>
        <v>2879.9</v>
      </c>
      <c r="G726" s="175">
        <f t="shared" si="135"/>
        <v>2759.7595200000001</v>
      </c>
      <c r="H726" s="157">
        <f t="shared" si="133"/>
        <v>0.95828310705232822</v>
      </c>
    </row>
    <row r="727" spans="1:8" ht="52.9" customHeight="1" x14ac:dyDescent="0.2">
      <c r="A727" s="100" t="s">
        <v>545</v>
      </c>
      <c r="B727" s="4" t="s">
        <v>586</v>
      </c>
      <c r="C727" s="4" t="s">
        <v>81</v>
      </c>
      <c r="D727" s="4" t="s">
        <v>62</v>
      </c>
      <c r="E727" s="4" t="s">
        <v>544</v>
      </c>
      <c r="F727" s="175">
        <f t="shared" si="135"/>
        <v>2879.9</v>
      </c>
      <c r="G727" s="175">
        <f t="shared" si="135"/>
        <v>2759.7595200000001</v>
      </c>
      <c r="H727" s="157">
        <f t="shared" si="133"/>
        <v>0.95828310705232822</v>
      </c>
    </row>
    <row r="728" spans="1:8" ht="16.5" customHeight="1" x14ac:dyDescent="0.2">
      <c r="A728" s="100" t="s">
        <v>96</v>
      </c>
      <c r="B728" s="4" t="s">
        <v>586</v>
      </c>
      <c r="C728" s="4" t="s">
        <v>81</v>
      </c>
      <c r="D728" s="4" t="s">
        <v>62</v>
      </c>
      <c r="E728" s="4" t="s">
        <v>133</v>
      </c>
      <c r="F728" s="177">
        <v>2879.9</v>
      </c>
      <c r="G728" s="177">
        <v>2759.7595200000001</v>
      </c>
      <c r="H728" s="157">
        <f t="shared" si="133"/>
        <v>0.95828310705232822</v>
      </c>
    </row>
    <row r="729" spans="1:8" s="35" customFormat="1" ht="34.5" customHeight="1" x14ac:dyDescent="0.2">
      <c r="A729" s="118" t="s">
        <v>680</v>
      </c>
      <c r="B729" s="79" t="s">
        <v>586</v>
      </c>
      <c r="C729" s="79" t="s">
        <v>86</v>
      </c>
      <c r="D729" s="79" t="s">
        <v>496</v>
      </c>
      <c r="E729" s="79" t="s">
        <v>180</v>
      </c>
      <c r="F729" s="174">
        <f>F730+F754+F759+F762+F757</f>
        <v>3458.0199999999995</v>
      </c>
      <c r="G729" s="174">
        <f>G730+G754+G759+G762+G757</f>
        <v>3442.5088800000003</v>
      </c>
      <c r="H729" s="156">
        <f t="shared" si="133"/>
        <v>0.99551445046587372</v>
      </c>
    </row>
    <row r="730" spans="1:8" ht="44.25" customHeight="1" x14ac:dyDescent="0.2">
      <c r="A730" s="106" t="s">
        <v>670</v>
      </c>
      <c r="B730" s="12" t="s">
        <v>586</v>
      </c>
      <c r="C730" s="12" t="s">
        <v>86</v>
      </c>
      <c r="D730" s="12" t="s">
        <v>57</v>
      </c>
      <c r="E730" s="12" t="s">
        <v>180</v>
      </c>
      <c r="F730" s="178">
        <f>F731+F734+F748+F751+F741</f>
        <v>2920.2999999999997</v>
      </c>
      <c r="G730" s="178">
        <f>G731+G734+G748+G751+G741</f>
        <v>2904.7938800000002</v>
      </c>
      <c r="H730" s="157">
        <f t="shared" si="133"/>
        <v>0.9946902304557752</v>
      </c>
    </row>
    <row r="731" spans="1:8" ht="37.5" customHeight="1" x14ac:dyDescent="0.2">
      <c r="A731" s="105" t="s">
        <v>681</v>
      </c>
      <c r="B731" s="4" t="s">
        <v>586</v>
      </c>
      <c r="C731" s="4" t="s">
        <v>86</v>
      </c>
      <c r="D731" s="4" t="s">
        <v>63</v>
      </c>
      <c r="E731" s="4" t="s">
        <v>180</v>
      </c>
      <c r="F731" s="175">
        <f t="shared" ref="F731:G732" si="136">F732</f>
        <v>2198.1999999999998</v>
      </c>
      <c r="G731" s="175">
        <f t="shared" si="136"/>
        <v>2182.6979799999999</v>
      </c>
      <c r="H731" s="157">
        <f t="shared" si="133"/>
        <v>0.99294785733782187</v>
      </c>
    </row>
    <row r="732" spans="1:8" ht="50.25" customHeight="1" x14ac:dyDescent="0.2">
      <c r="A732" s="100" t="s">
        <v>545</v>
      </c>
      <c r="B732" s="4" t="s">
        <v>586</v>
      </c>
      <c r="C732" s="4" t="s">
        <v>86</v>
      </c>
      <c r="D732" s="4" t="s">
        <v>63</v>
      </c>
      <c r="E732" s="4" t="s">
        <v>544</v>
      </c>
      <c r="F732" s="175">
        <f t="shared" si="136"/>
        <v>2198.1999999999998</v>
      </c>
      <c r="G732" s="175">
        <f t="shared" si="136"/>
        <v>2182.6979799999999</v>
      </c>
      <c r="H732" s="157">
        <f t="shared" si="133"/>
        <v>0.99294785733782187</v>
      </c>
    </row>
    <row r="733" spans="1:8" ht="24.75" customHeight="1" x14ac:dyDescent="0.2">
      <c r="A733" s="100" t="s">
        <v>96</v>
      </c>
      <c r="B733" s="4" t="s">
        <v>586</v>
      </c>
      <c r="C733" s="4" t="s">
        <v>86</v>
      </c>
      <c r="D733" s="4" t="s">
        <v>63</v>
      </c>
      <c r="E733" s="4" t="s">
        <v>133</v>
      </c>
      <c r="F733" s="177">
        <v>2198.1999999999998</v>
      </c>
      <c r="G733" s="177">
        <v>2182.6979799999999</v>
      </c>
      <c r="H733" s="157">
        <f t="shared" si="133"/>
        <v>0.99294785733782187</v>
      </c>
    </row>
    <row r="734" spans="1:8" ht="51.6" hidden="1" customHeight="1" x14ac:dyDescent="0.2">
      <c r="A734" s="243" t="s">
        <v>356</v>
      </c>
      <c r="B734" s="4" t="s">
        <v>586</v>
      </c>
      <c r="C734" s="4" t="s">
        <v>86</v>
      </c>
      <c r="D734" s="15" t="s">
        <v>58</v>
      </c>
      <c r="E734" s="15" t="s">
        <v>180</v>
      </c>
      <c r="F734" s="186">
        <f>F735</f>
        <v>0</v>
      </c>
      <c r="G734" s="186">
        <f t="shared" ref="G734:G736" si="137">G735</f>
        <v>0</v>
      </c>
      <c r="H734" s="157" t="e">
        <f t="shared" si="133"/>
        <v>#DIV/0!</v>
      </c>
    </row>
    <row r="735" spans="1:8" ht="66.599999999999994" hidden="1" customHeight="1" x14ac:dyDescent="0.2">
      <c r="A735" s="100" t="s">
        <v>357</v>
      </c>
      <c r="B735" s="4" t="s">
        <v>586</v>
      </c>
      <c r="C735" s="4" t="s">
        <v>86</v>
      </c>
      <c r="D735" s="4" t="s">
        <v>359</v>
      </c>
      <c r="E735" s="4" t="s">
        <v>180</v>
      </c>
      <c r="F735" s="175">
        <f>F736</f>
        <v>0</v>
      </c>
      <c r="G735" s="175">
        <f t="shared" si="137"/>
        <v>0</v>
      </c>
      <c r="H735" s="157" t="e">
        <f t="shared" si="133"/>
        <v>#DIV/0!</v>
      </c>
    </row>
    <row r="736" spans="1:8" ht="49.15" hidden="1" customHeight="1" x14ac:dyDescent="0.2">
      <c r="A736" s="100" t="s">
        <v>545</v>
      </c>
      <c r="B736" s="4" t="s">
        <v>586</v>
      </c>
      <c r="C736" s="4" t="s">
        <v>86</v>
      </c>
      <c r="D736" s="4" t="s">
        <v>359</v>
      </c>
      <c r="E736" s="4" t="s">
        <v>544</v>
      </c>
      <c r="F736" s="175">
        <f>F737</f>
        <v>0</v>
      </c>
      <c r="G736" s="175">
        <f t="shared" si="137"/>
        <v>0</v>
      </c>
      <c r="H736" s="157" t="e">
        <f t="shared" si="133"/>
        <v>#DIV/0!</v>
      </c>
    </row>
    <row r="737" spans="1:8" ht="22.9" hidden="1" customHeight="1" x14ac:dyDescent="0.2">
      <c r="A737" s="100" t="s">
        <v>96</v>
      </c>
      <c r="B737" s="4" t="s">
        <v>586</v>
      </c>
      <c r="C737" s="4" t="s">
        <v>86</v>
      </c>
      <c r="D737" s="4" t="s">
        <v>359</v>
      </c>
      <c r="E737" s="4" t="s">
        <v>133</v>
      </c>
      <c r="F737" s="175"/>
      <c r="G737" s="175"/>
      <c r="H737" s="157" t="e">
        <f t="shared" si="133"/>
        <v>#DIV/0!</v>
      </c>
    </row>
    <row r="738" spans="1:8" ht="84.6" hidden="1" customHeight="1" x14ac:dyDescent="0.2">
      <c r="A738" s="100" t="s">
        <v>358</v>
      </c>
      <c r="B738" s="4" t="s">
        <v>586</v>
      </c>
      <c r="C738" s="4" t="s">
        <v>86</v>
      </c>
      <c r="D738" s="4" t="s">
        <v>360</v>
      </c>
      <c r="E738" s="4" t="s">
        <v>180</v>
      </c>
      <c r="F738" s="175">
        <f t="shared" ref="F738:G739" si="138">F739</f>
        <v>0</v>
      </c>
      <c r="G738" s="175">
        <f t="shared" si="138"/>
        <v>0</v>
      </c>
      <c r="H738" s="157" t="e">
        <f t="shared" si="133"/>
        <v>#DIV/0!</v>
      </c>
    </row>
    <row r="739" spans="1:8" ht="51" hidden="1" customHeight="1" x14ac:dyDescent="0.2">
      <c r="A739" s="100" t="s">
        <v>545</v>
      </c>
      <c r="B739" s="4" t="s">
        <v>586</v>
      </c>
      <c r="C739" s="4" t="s">
        <v>86</v>
      </c>
      <c r="D739" s="4" t="s">
        <v>360</v>
      </c>
      <c r="E739" s="4" t="s">
        <v>544</v>
      </c>
      <c r="F739" s="175">
        <f t="shared" si="138"/>
        <v>0</v>
      </c>
      <c r="G739" s="175">
        <f t="shared" si="138"/>
        <v>0</v>
      </c>
      <c r="H739" s="157" t="e">
        <f t="shared" si="133"/>
        <v>#DIV/0!</v>
      </c>
    </row>
    <row r="740" spans="1:8" ht="19.149999999999999" hidden="1" customHeight="1" x14ac:dyDescent="0.2">
      <c r="A740" s="100" t="s">
        <v>96</v>
      </c>
      <c r="B740" s="4" t="s">
        <v>586</v>
      </c>
      <c r="C740" s="4" t="s">
        <v>86</v>
      </c>
      <c r="D740" s="4" t="s">
        <v>360</v>
      </c>
      <c r="E740" s="4" t="s">
        <v>133</v>
      </c>
      <c r="F740" s="175"/>
      <c r="G740" s="175"/>
      <c r="H740" s="157" t="e">
        <f t="shared" si="133"/>
        <v>#DIV/0!</v>
      </c>
    </row>
    <row r="741" spans="1:8" ht="73.5" customHeight="1" x14ac:dyDescent="0.2">
      <c r="A741" s="243" t="s">
        <v>444</v>
      </c>
      <c r="B741" s="15" t="s">
        <v>586</v>
      </c>
      <c r="C741" s="15" t="s">
        <v>86</v>
      </c>
      <c r="D741" s="15" t="s">
        <v>682</v>
      </c>
      <c r="E741" s="15" t="s">
        <v>180</v>
      </c>
      <c r="F741" s="186">
        <f>F742+F745</f>
        <v>722.1</v>
      </c>
      <c r="G741" s="186">
        <f>G742+G745</f>
        <v>722.09590000000003</v>
      </c>
      <c r="H741" s="157">
        <f t="shared" si="133"/>
        <v>0.99999432211605044</v>
      </c>
    </row>
    <row r="742" spans="1:8" ht="97.9" hidden="1" customHeight="1" x14ac:dyDescent="0.2">
      <c r="A742" s="100" t="s">
        <v>394</v>
      </c>
      <c r="B742" s="4" t="s">
        <v>586</v>
      </c>
      <c r="C742" s="4" t="s">
        <v>86</v>
      </c>
      <c r="D742" s="3" t="s">
        <v>421</v>
      </c>
      <c r="E742" s="4" t="s">
        <v>180</v>
      </c>
      <c r="F742" s="177">
        <f t="shared" ref="F742:G743" si="139">F743</f>
        <v>0</v>
      </c>
      <c r="G742" s="175">
        <f t="shared" si="139"/>
        <v>0</v>
      </c>
      <c r="H742" s="157" t="e">
        <f t="shared" si="133"/>
        <v>#DIV/0!</v>
      </c>
    </row>
    <row r="743" spans="1:8" ht="49.9" hidden="1" customHeight="1" x14ac:dyDescent="0.2">
      <c r="A743" s="100" t="s">
        <v>545</v>
      </c>
      <c r="B743" s="4" t="s">
        <v>586</v>
      </c>
      <c r="C743" s="4" t="s">
        <v>86</v>
      </c>
      <c r="D743" s="3" t="s">
        <v>421</v>
      </c>
      <c r="E743" s="4" t="s">
        <v>544</v>
      </c>
      <c r="F743" s="177">
        <f t="shared" si="139"/>
        <v>0</v>
      </c>
      <c r="G743" s="175">
        <f t="shared" si="139"/>
        <v>0</v>
      </c>
      <c r="H743" s="157" t="e">
        <f t="shared" si="133"/>
        <v>#DIV/0!</v>
      </c>
    </row>
    <row r="744" spans="1:8" ht="24.6" hidden="1" customHeight="1" x14ac:dyDescent="0.2">
      <c r="A744" s="100" t="s">
        <v>96</v>
      </c>
      <c r="B744" s="4" t="s">
        <v>586</v>
      </c>
      <c r="C744" s="4" t="s">
        <v>86</v>
      </c>
      <c r="D744" s="3" t="s">
        <v>421</v>
      </c>
      <c r="E744" s="4" t="s">
        <v>133</v>
      </c>
      <c r="F744" s="177">
        <v>0</v>
      </c>
      <c r="G744" s="175">
        <v>0</v>
      </c>
      <c r="H744" s="157" t="e">
        <f t="shared" si="133"/>
        <v>#DIV/0!</v>
      </c>
    </row>
    <row r="745" spans="1:8" ht="116.25" customHeight="1" x14ac:dyDescent="0.2">
      <c r="A745" s="100" t="s">
        <v>422</v>
      </c>
      <c r="B745" s="4" t="s">
        <v>586</v>
      </c>
      <c r="C745" s="4" t="s">
        <v>86</v>
      </c>
      <c r="D745" s="3" t="s">
        <v>423</v>
      </c>
      <c r="E745" s="4" t="s">
        <v>180</v>
      </c>
      <c r="F745" s="245">
        <f t="shared" ref="F745:G746" si="140">F746</f>
        <v>722.1</v>
      </c>
      <c r="G745" s="188">
        <f t="shared" si="140"/>
        <v>722.09590000000003</v>
      </c>
      <c r="H745" s="157">
        <f t="shared" si="133"/>
        <v>0.99999432211605044</v>
      </c>
    </row>
    <row r="746" spans="1:8" ht="51" customHeight="1" x14ac:dyDescent="0.2">
      <c r="A746" s="100" t="s">
        <v>545</v>
      </c>
      <c r="B746" s="4" t="s">
        <v>586</v>
      </c>
      <c r="C746" s="4" t="s">
        <v>86</v>
      </c>
      <c r="D746" s="3" t="s">
        <v>423</v>
      </c>
      <c r="E746" s="4" t="s">
        <v>544</v>
      </c>
      <c r="F746" s="245">
        <f t="shared" si="140"/>
        <v>722.1</v>
      </c>
      <c r="G746" s="188">
        <f t="shared" si="140"/>
        <v>722.09590000000003</v>
      </c>
      <c r="H746" s="157">
        <f t="shared" si="133"/>
        <v>0.99999432211605044</v>
      </c>
    </row>
    <row r="747" spans="1:8" ht="16.899999999999999" customHeight="1" x14ac:dyDescent="0.2">
      <c r="A747" s="100" t="s">
        <v>96</v>
      </c>
      <c r="B747" s="4" t="s">
        <v>586</v>
      </c>
      <c r="C747" s="4" t="s">
        <v>86</v>
      </c>
      <c r="D747" s="3" t="s">
        <v>423</v>
      </c>
      <c r="E747" s="4" t="s">
        <v>133</v>
      </c>
      <c r="F747" s="245">
        <v>722.1</v>
      </c>
      <c r="G747" s="188">
        <v>722.09590000000003</v>
      </c>
      <c r="H747" s="157">
        <f t="shared" si="133"/>
        <v>0.99999432211605044</v>
      </c>
    </row>
    <row r="748" spans="1:8" ht="40.9" hidden="1" customHeight="1" x14ac:dyDescent="0.2">
      <c r="A748" s="105" t="s">
        <v>683</v>
      </c>
      <c r="B748" s="4" t="s">
        <v>586</v>
      </c>
      <c r="C748" s="4" t="s">
        <v>86</v>
      </c>
      <c r="D748" s="4" t="s">
        <v>378</v>
      </c>
      <c r="E748" s="4" t="s">
        <v>180</v>
      </c>
      <c r="F748" s="177">
        <f t="shared" ref="F748:G749" si="141">F749</f>
        <v>0</v>
      </c>
      <c r="G748" s="175">
        <f t="shared" si="141"/>
        <v>0</v>
      </c>
      <c r="H748" s="157" t="e">
        <f t="shared" si="133"/>
        <v>#DIV/0!</v>
      </c>
    </row>
    <row r="749" spans="1:8" ht="49.15" hidden="1" customHeight="1" x14ac:dyDescent="0.2">
      <c r="A749" s="100" t="s">
        <v>545</v>
      </c>
      <c r="B749" s="4" t="s">
        <v>586</v>
      </c>
      <c r="C749" s="4" t="s">
        <v>86</v>
      </c>
      <c r="D749" s="4" t="s">
        <v>378</v>
      </c>
      <c r="E749" s="4" t="s">
        <v>544</v>
      </c>
      <c r="F749" s="177">
        <f t="shared" si="141"/>
        <v>0</v>
      </c>
      <c r="G749" s="175">
        <f t="shared" si="141"/>
        <v>0</v>
      </c>
      <c r="H749" s="157" t="e">
        <f t="shared" si="133"/>
        <v>#DIV/0!</v>
      </c>
    </row>
    <row r="750" spans="1:8" ht="24" hidden="1" customHeight="1" x14ac:dyDescent="0.2">
      <c r="A750" s="100" t="s">
        <v>96</v>
      </c>
      <c r="B750" s="4" t="s">
        <v>586</v>
      </c>
      <c r="C750" s="4" t="s">
        <v>86</v>
      </c>
      <c r="D750" s="4" t="s">
        <v>378</v>
      </c>
      <c r="E750" s="4" t="s">
        <v>133</v>
      </c>
      <c r="F750" s="177"/>
      <c r="G750" s="175"/>
      <c r="H750" s="157" t="e">
        <f t="shared" si="133"/>
        <v>#DIV/0!</v>
      </c>
    </row>
    <row r="751" spans="1:8" ht="34.5" hidden="1" customHeight="1" x14ac:dyDescent="0.2">
      <c r="A751" s="105" t="s">
        <v>644</v>
      </c>
      <c r="B751" s="4" t="s">
        <v>586</v>
      </c>
      <c r="C751" s="4" t="s">
        <v>86</v>
      </c>
      <c r="D751" s="4" t="s">
        <v>379</v>
      </c>
      <c r="E751" s="4" t="s">
        <v>180</v>
      </c>
      <c r="F751" s="177">
        <f t="shared" ref="F751:G752" si="142">F752</f>
        <v>0</v>
      </c>
      <c r="G751" s="175">
        <f t="shared" si="142"/>
        <v>0</v>
      </c>
      <c r="H751" s="157" t="e">
        <f t="shared" si="133"/>
        <v>#DIV/0!</v>
      </c>
    </row>
    <row r="752" spans="1:8" ht="52.15" hidden="1" customHeight="1" x14ac:dyDescent="0.2">
      <c r="A752" s="100" t="s">
        <v>545</v>
      </c>
      <c r="B752" s="4" t="s">
        <v>586</v>
      </c>
      <c r="C752" s="4" t="s">
        <v>86</v>
      </c>
      <c r="D752" s="4" t="s">
        <v>379</v>
      </c>
      <c r="E752" s="4" t="s">
        <v>544</v>
      </c>
      <c r="F752" s="177">
        <f t="shared" si="142"/>
        <v>0</v>
      </c>
      <c r="G752" s="175">
        <f t="shared" si="142"/>
        <v>0</v>
      </c>
      <c r="H752" s="157" t="e">
        <f t="shared" si="133"/>
        <v>#DIV/0!</v>
      </c>
    </row>
    <row r="753" spans="1:8" ht="19.149999999999999" hidden="1" customHeight="1" x14ac:dyDescent="0.2">
      <c r="A753" s="100" t="s">
        <v>96</v>
      </c>
      <c r="B753" s="4" t="s">
        <v>586</v>
      </c>
      <c r="C753" s="4" t="s">
        <v>86</v>
      </c>
      <c r="D753" s="4" t="s">
        <v>379</v>
      </c>
      <c r="E753" s="4" t="s">
        <v>133</v>
      </c>
      <c r="F753" s="177"/>
      <c r="G753" s="175"/>
      <c r="H753" s="157" t="e">
        <f t="shared" si="133"/>
        <v>#DIV/0!</v>
      </c>
    </row>
    <row r="754" spans="1:8" s="27" customFormat="1" ht="52.9" customHeight="1" x14ac:dyDescent="0.2">
      <c r="A754" s="106" t="s">
        <v>554</v>
      </c>
      <c r="B754" s="12" t="s">
        <v>586</v>
      </c>
      <c r="C754" s="12" t="s">
        <v>86</v>
      </c>
      <c r="D754" s="12" t="s">
        <v>21</v>
      </c>
      <c r="E754" s="12" t="s">
        <v>180</v>
      </c>
      <c r="F754" s="179">
        <f t="shared" ref="F754:G755" si="143">F755</f>
        <v>39</v>
      </c>
      <c r="G754" s="178">
        <f t="shared" si="143"/>
        <v>39</v>
      </c>
      <c r="H754" s="157">
        <f t="shared" si="133"/>
        <v>1</v>
      </c>
    </row>
    <row r="755" spans="1:8" ht="37.9" customHeight="1" x14ac:dyDescent="0.2">
      <c r="A755" s="105" t="s">
        <v>684</v>
      </c>
      <c r="B755" s="4" t="s">
        <v>586</v>
      </c>
      <c r="C755" s="4" t="s">
        <v>86</v>
      </c>
      <c r="D755" s="4" t="s">
        <v>22</v>
      </c>
      <c r="E755" s="4" t="s">
        <v>180</v>
      </c>
      <c r="F755" s="177">
        <f t="shared" si="143"/>
        <v>39</v>
      </c>
      <c r="G755" s="175">
        <f t="shared" si="143"/>
        <v>39</v>
      </c>
      <c r="H755" s="157">
        <f t="shared" si="133"/>
        <v>1</v>
      </c>
    </row>
    <row r="756" spans="1:8" ht="17.25" customHeight="1" x14ac:dyDescent="0.2">
      <c r="A756" s="100" t="s">
        <v>96</v>
      </c>
      <c r="B756" s="4" t="s">
        <v>586</v>
      </c>
      <c r="C756" s="4" t="s">
        <v>86</v>
      </c>
      <c r="D756" s="4" t="s">
        <v>64</v>
      </c>
      <c r="E756" s="4" t="s">
        <v>133</v>
      </c>
      <c r="F756" s="177">
        <v>39</v>
      </c>
      <c r="G756" s="175">
        <v>39</v>
      </c>
      <c r="H756" s="157">
        <f t="shared" si="133"/>
        <v>1</v>
      </c>
    </row>
    <row r="757" spans="1:8" s="27" customFormat="1" ht="64.5" customHeight="1" x14ac:dyDescent="0.2">
      <c r="A757" s="106" t="s">
        <v>426</v>
      </c>
      <c r="B757" s="12" t="s">
        <v>586</v>
      </c>
      <c r="C757" s="12" t="s">
        <v>86</v>
      </c>
      <c r="D757" s="12" t="s">
        <v>53</v>
      </c>
      <c r="E757" s="12" t="s">
        <v>180</v>
      </c>
      <c r="F757" s="179">
        <f>F758</f>
        <v>5</v>
      </c>
      <c r="G757" s="178">
        <f>G758</f>
        <v>5</v>
      </c>
      <c r="H757" s="157">
        <f t="shared" si="133"/>
        <v>1</v>
      </c>
    </row>
    <row r="758" spans="1:8" s="24" customFormat="1" ht="33.75" customHeight="1" x14ac:dyDescent="0.25">
      <c r="A758" s="100" t="s">
        <v>159</v>
      </c>
      <c r="B758" s="4" t="s">
        <v>586</v>
      </c>
      <c r="C758" s="4" t="s">
        <v>86</v>
      </c>
      <c r="D758" s="4" t="s">
        <v>65</v>
      </c>
      <c r="E758" s="4" t="s">
        <v>133</v>
      </c>
      <c r="F758" s="175">
        <v>5</v>
      </c>
      <c r="G758" s="175">
        <v>5</v>
      </c>
      <c r="H758" s="157">
        <f t="shared" si="133"/>
        <v>1</v>
      </c>
    </row>
    <row r="759" spans="1:8" s="24" customFormat="1" ht="62.25" customHeight="1" x14ac:dyDescent="0.25">
      <c r="A759" s="102" t="s">
        <v>450</v>
      </c>
      <c r="B759" s="70" t="s">
        <v>586</v>
      </c>
      <c r="C759" s="70" t="s">
        <v>86</v>
      </c>
      <c r="D759" s="70" t="s">
        <v>27</v>
      </c>
      <c r="E759" s="70" t="s">
        <v>180</v>
      </c>
      <c r="F759" s="179">
        <f t="shared" ref="F759:G760" si="144">F760</f>
        <v>198</v>
      </c>
      <c r="G759" s="179">
        <f t="shared" si="144"/>
        <v>198</v>
      </c>
      <c r="H759" s="157">
        <f t="shared" si="133"/>
        <v>1</v>
      </c>
    </row>
    <row r="760" spans="1:8" ht="51" customHeight="1" x14ac:dyDescent="0.2">
      <c r="A760" s="99" t="s">
        <v>545</v>
      </c>
      <c r="B760" s="3" t="s">
        <v>586</v>
      </c>
      <c r="C760" s="3" t="s">
        <v>86</v>
      </c>
      <c r="D760" s="2" t="s">
        <v>301</v>
      </c>
      <c r="E760" s="3" t="s">
        <v>544</v>
      </c>
      <c r="F760" s="177">
        <f t="shared" si="144"/>
        <v>198</v>
      </c>
      <c r="G760" s="177">
        <f t="shared" si="144"/>
        <v>198</v>
      </c>
      <c r="H760" s="157">
        <f t="shared" si="133"/>
        <v>1</v>
      </c>
    </row>
    <row r="761" spans="1:8" ht="35.25" customHeight="1" x14ac:dyDescent="0.2">
      <c r="A761" s="99" t="s">
        <v>159</v>
      </c>
      <c r="B761" s="3" t="s">
        <v>586</v>
      </c>
      <c r="C761" s="3" t="s">
        <v>86</v>
      </c>
      <c r="D761" s="2" t="s">
        <v>301</v>
      </c>
      <c r="E761" s="3" t="s">
        <v>133</v>
      </c>
      <c r="F761" s="177">
        <v>198</v>
      </c>
      <c r="G761" s="177">
        <v>198</v>
      </c>
      <c r="H761" s="157">
        <f t="shared" si="133"/>
        <v>1</v>
      </c>
    </row>
    <row r="762" spans="1:8" ht="82.5" customHeight="1" x14ac:dyDescent="0.2">
      <c r="A762" s="106" t="s">
        <v>605</v>
      </c>
      <c r="B762" s="12" t="s">
        <v>586</v>
      </c>
      <c r="C762" s="12" t="s">
        <v>86</v>
      </c>
      <c r="D762" s="12" t="s">
        <v>237</v>
      </c>
      <c r="E762" s="12" t="s">
        <v>180</v>
      </c>
      <c r="F762" s="178">
        <f t="shared" ref="F762:G763" si="145">F763</f>
        <v>295.72000000000003</v>
      </c>
      <c r="G762" s="178">
        <f t="shared" si="145"/>
        <v>295.71499999999997</v>
      </c>
      <c r="H762" s="157">
        <f t="shared" si="133"/>
        <v>0.99998309211416192</v>
      </c>
    </row>
    <row r="763" spans="1:8" ht="49.9" customHeight="1" x14ac:dyDescent="0.2">
      <c r="A763" s="100" t="s">
        <v>545</v>
      </c>
      <c r="B763" s="4" t="s">
        <v>586</v>
      </c>
      <c r="C763" s="4" t="s">
        <v>86</v>
      </c>
      <c r="D763" s="4" t="s">
        <v>344</v>
      </c>
      <c r="E763" s="4" t="s">
        <v>544</v>
      </c>
      <c r="F763" s="175">
        <f t="shared" si="145"/>
        <v>295.72000000000003</v>
      </c>
      <c r="G763" s="175">
        <f t="shared" si="145"/>
        <v>295.71499999999997</v>
      </c>
      <c r="H763" s="157">
        <f t="shared" si="133"/>
        <v>0.99998309211416192</v>
      </c>
    </row>
    <row r="764" spans="1:8" ht="24.6" customHeight="1" x14ac:dyDescent="0.2">
      <c r="A764" s="100" t="s">
        <v>96</v>
      </c>
      <c r="B764" s="4" t="s">
        <v>586</v>
      </c>
      <c r="C764" s="4" t="s">
        <v>86</v>
      </c>
      <c r="D764" s="4" t="s">
        <v>344</v>
      </c>
      <c r="E764" s="4" t="s">
        <v>133</v>
      </c>
      <c r="F764" s="175">
        <v>295.72000000000003</v>
      </c>
      <c r="G764" s="175">
        <v>295.71499999999997</v>
      </c>
      <c r="H764" s="157">
        <f t="shared" si="133"/>
        <v>0.99998309211416192</v>
      </c>
    </row>
    <row r="765" spans="1:8" ht="51" hidden="1" customHeight="1" x14ac:dyDescent="0.2">
      <c r="A765" s="106" t="s">
        <v>685</v>
      </c>
      <c r="B765" s="12" t="s">
        <v>586</v>
      </c>
      <c r="C765" s="12" t="s">
        <v>86</v>
      </c>
      <c r="D765" s="12" t="s">
        <v>57</v>
      </c>
      <c r="E765" s="12" t="s">
        <v>180</v>
      </c>
      <c r="F765" s="178">
        <f>F766</f>
        <v>0</v>
      </c>
      <c r="G765" s="178">
        <f>G766</f>
        <v>0</v>
      </c>
      <c r="H765" s="157" t="e">
        <f t="shared" si="133"/>
        <v>#DIV/0!</v>
      </c>
    </row>
    <row r="766" spans="1:8" ht="71.650000000000006" hidden="1" customHeight="1" x14ac:dyDescent="0.2">
      <c r="A766" s="105" t="s">
        <v>245</v>
      </c>
      <c r="B766" s="4" t="s">
        <v>586</v>
      </c>
      <c r="C766" s="4" t="s">
        <v>86</v>
      </c>
      <c r="D766" s="4" t="s">
        <v>218</v>
      </c>
      <c r="E766" s="4" t="s">
        <v>180</v>
      </c>
      <c r="F766" s="175">
        <f>F767+F769</f>
        <v>0</v>
      </c>
      <c r="G766" s="175">
        <f>G767+G769</f>
        <v>0</v>
      </c>
      <c r="H766" s="157" t="e">
        <f t="shared" si="133"/>
        <v>#DIV/0!</v>
      </c>
    </row>
    <row r="767" spans="1:8" ht="44.25" hidden="1" customHeight="1" x14ac:dyDescent="0.2">
      <c r="A767" s="100" t="s">
        <v>500</v>
      </c>
      <c r="B767" s="4" t="s">
        <v>586</v>
      </c>
      <c r="C767" s="4" t="s">
        <v>86</v>
      </c>
      <c r="D767" s="4" t="s">
        <v>218</v>
      </c>
      <c r="E767" s="4" t="s">
        <v>501</v>
      </c>
      <c r="F767" s="175">
        <f>F768</f>
        <v>0</v>
      </c>
      <c r="G767" s="175">
        <f>G768</f>
        <v>0</v>
      </c>
      <c r="H767" s="157" t="e">
        <f t="shared" si="133"/>
        <v>#DIV/0!</v>
      </c>
    </row>
    <row r="768" spans="1:8" ht="33" hidden="1" customHeight="1" x14ac:dyDescent="0.2">
      <c r="A768" s="100" t="s">
        <v>663</v>
      </c>
      <c r="B768" s="4" t="s">
        <v>586</v>
      </c>
      <c r="C768" s="4" t="s">
        <v>86</v>
      </c>
      <c r="D768" s="4" t="s">
        <v>218</v>
      </c>
      <c r="E768" s="4" t="s">
        <v>664</v>
      </c>
      <c r="F768" s="175"/>
      <c r="G768" s="175"/>
      <c r="H768" s="157" t="e">
        <f t="shared" si="133"/>
        <v>#DIV/0!</v>
      </c>
    </row>
    <row r="769" spans="1:8" ht="39.75" hidden="1" customHeight="1" x14ac:dyDescent="0.2">
      <c r="A769" s="100" t="s">
        <v>506</v>
      </c>
      <c r="B769" s="4" t="s">
        <v>586</v>
      </c>
      <c r="C769" s="4" t="s">
        <v>86</v>
      </c>
      <c r="D769" s="4" t="s">
        <v>218</v>
      </c>
      <c r="E769" s="4" t="s">
        <v>507</v>
      </c>
      <c r="F769" s="175">
        <f>F770</f>
        <v>0</v>
      </c>
      <c r="G769" s="175">
        <f>G770</f>
        <v>0</v>
      </c>
      <c r="H769" s="157" t="e">
        <f t="shared" si="133"/>
        <v>#DIV/0!</v>
      </c>
    </row>
    <row r="770" spans="1:8" ht="47.25" hidden="1" customHeight="1" x14ac:dyDescent="0.2">
      <c r="A770" s="100" t="s">
        <v>508</v>
      </c>
      <c r="B770" s="4" t="s">
        <v>586</v>
      </c>
      <c r="C770" s="4" t="s">
        <v>86</v>
      </c>
      <c r="D770" s="4" t="s">
        <v>218</v>
      </c>
      <c r="E770" s="4" t="s">
        <v>509</v>
      </c>
      <c r="F770" s="175"/>
      <c r="G770" s="175"/>
      <c r="H770" s="157" t="e">
        <f t="shared" si="133"/>
        <v>#DIV/0!</v>
      </c>
    </row>
    <row r="771" spans="1:8" ht="19.149999999999999" hidden="1" customHeight="1" x14ac:dyDescent="0.2">
      <c r="A771" s="243" t="s">
        <v>686</v>
      </c>
      <c r="B771" s="15" t="s">
        <v>575</v>
      </c>
      <c r="C771" s="15" t="s">
        <v>82</v>
      </c>
      <c r="D771" s="15" t="s">
        <v>496</v>
      </c>
      <c r="E771" s="15" t="s">
        <v>180</v>
      </c>
      <c r="F771" s="186">
        <f>F772</f>
        <v>0</v>
      </c>
      <c r="G771" s="186">
        <f t="shared" ref="G771:G774" si="146">G772</f>
        <v>0</v>
      </c>
      <c r="H771" s="157" t="e">
        <f t="shared" si="133"/>
        <v>#DIV/0!</v>
      </c>
    </row>
    <row r="772" spans="1:8" ht="25.9" hidden="1" customHeight="1" x14ac:dyDescent="0.2">
      <c r="A772" s="103" t="s">
        <v>687</v>
      </c>
      <c r="B772" s="14" t="s">
        <v>575</v>
      </c>
      <c r="C772" s="14" t="s">
        <v>575</v>
      </c>
      <c r="D772" s="14" t="s">
        <v>496</v>
      </c>
      <c r="E772" s="14" t="s">
        <v>180</v>
      </c>
      <c r="F772" s="182">
        <f>F773</f>
        <v>0</v>
      </c>
      <c r="G772" s="182">
        <f t="shared" si="146"/>
        <v>0</v>
      </c>
      <c r="H772" s="157" t="e">
        <f t="shared" si="133"/>
        <v>#DIV/0!</v>
      </c>
    </row>
    <row r="773" spans="1:8" ht="47.25" hidden="1" customHeight="1" x14ac:dyDescent="0.2">
      <c r="A773" s="100" t="s">
        <v>688</v>
      </c>
      <c r="B773" s="12" t="s">
        <v>575</v>
      </c>
      <c r="C773" s="12" t="s">
        <v>575</v>
      </c>
      <c r="D773" s="12" t="s">
        <v>666</v>
      </c>
      <c r="E773" s="4" t="s">
        <v>180</v>
      </c>
      <c r="F773" s="178">
        <f>F774</f>
        <v>0</v>
      </c>
      <c r="G773" s="178">
        <f t="shared" si="146"/>
        <v>0</v>
      </c>
      <c r="H773" s="157" t="e">
        <f t="shared" si="133"/>
        <v>#DIV/0!</v>
      </c>
    </row>
    <row r="774" spans="1:8" ht="33.6" hidden="1" customHeight="1" x14ac:dyDescent="0.2">
      <c r="A774" s="100" t="s">
        <v>506</v>
      </c>
      <c r="B774" s="12" t="s">
        <v>575</v>
      </c>
      <c r="C774" s="12" t="s">
        <v>575</v>
      </c>
      <c r="D774" s="4" t="s">
        <v>689</v>
      </c>
      <c r="E774" s="4" t="s">
        <v>507</v>
      </c>
      <c r="F774" s="175">
        <f>F775</f>
        <v>0</v>
      </c>
      <c r="G774" s="175">
        <f t="shared" si="146"/>
        <v>0</v>
      </c>
      <c r="H774" s="157" t="e">
        <f t="shared" si="133"/>
        <v>#DIV/0!</v>
      </c>
    </row>
    <row r="775" spans="1:8" ht="47.25" hidden="1" customHeight="1" x14ac:dyDescent="0.2">
      <c r="A775" s="100" t="s">
        <v>508</v>
      </c>
      <c r="B775" s="12" t="s">
        <v>575</v>
      </c>
      <c r="C775" s="12" t="s">
        <v>575</v>
      </c>
      <c r="D775" s="4" t="s">
        <v>380</v>
      </c>
      <c r="E775" s="4" t="s">
        <v>509</v>
      </c>
      <c r="F775" s="175"/>
      <c r="G775" s="175"/>
      <c r="H775" s="157" t="e">
        <f t="shared" si="133"/>
        <v>#DIV/0!</v>
      </c>
    </row>
    <row r="776" spans="1:8" ht="18.75" customHeight="1" x14ac:dyDescent="0.2">
      <c r="A776" s="139" t="s">
        <v>690</v>
      </c>
      <c r="B776" s="204" t="s">
        <v>97</v>
      </c>
      <c r="C776" s="204" t="s">
        <v>82</v>
      </c>
      <c r="D776" s="204" t="s">
        <v>496</v>
      </c>
      <c r="E776" s="204" t="s">
        <v>180</v>
      </c>
      <c r="F776" s="173">
        <f>F777+F782+F797+F860</f>
        <v>37011.798130000003</v>
      </c>
      <c r="G776" s="173">
        <f>G777+G782+G797+G860</f>
        <v>36224.516500000005</v>
      </c>
      <c r="H776" s="168">
        <f t="shared" si="133"/>
        <v>0.97872890078901986</v>
      </c>
    </row>
    <row r="777" spans="1:8" s="27" customFormat="1" ht="17.25" customHeight="1" x14ac:dyDescent="0.2">
      <c r="A777" s="118" t="s">
        <v>77</v>
      </c>
      <c r="B777" s="79" t="s">
        <v>97</v>
      </c>
      <c r="C777" s="79" t="s">
        <v>81</v>
      </c>
      <c r="D777" s="79" t="s">
        <v>496</v>
      </c>
      <c r="E777" s="79" t="s">
        <v>180</v>
      </c>
      <c r="F777" s="174">
        <f>F778</f>
        <v>2332</v>
      </c>
      <c r="G777" s="174">
        <f>G778</f>
        <v>2239.8661999999999</v>
      </c>
      <c r="H777" s="156">
        <f t="shared" si="133"/>
        <v>0.96049150943396222</v>
      </c>
    </row>
    <row r="778" spans="1:8" ht="33" customHeight="1" x14ac:dyDescent="0.2">
      <c r="A778" s="100" t="s">
        <v>691</v>
      </c>
      <c r="B778" s="4" t="s">
        <v>97</v>
      </c>
      <c r="C778" s="4" t="s">
        <v>81</v>
      </c>
      <c r="D778" s="4" t="s">
        <v>66</v>
      </c>
      <c r="E778" s="4" t="s">
        <v>180</v>
      </c>
      <c r="F778" s="175">
        <f>F779</f>
        <v>2332</v>
      </c>
      <c r="G778" s="175">
        <f t="shared" ref="G778:G780" si="147">G779</f>
        <v>2239.8661999999999</v>
      </c>
      <c r="H778" s="157">
        <f t="shared" si="133"/>
        <v>0.96049150943396222</v>
      </c>
    </row>
    <row r="779" spans="1:8" ht="50.25" customHeight="1" x14ac:dyDescent="0.2">
      <c r="A779" s="100" t="s">
        <v>692</v>
      </c>
      <c r="B779" s="4" t="s">
        <v>97</v>
      </c>
      <c r="C779" s="4" t="s">
        <v>81</v>
      </c>
      <c r="D779" s="4" t="s">
        <v>66</v>
      </c>
      <c r="E779" s="4" t="s">
        <v>180</v>
      </c>
      <c r="F779" s="175">
        <f>F780</f>
        <v>2332</v>
      </c>
      <c r="G779" s="175">
        <f t="shared" si="147"/>
        <v>2239.8661999999999</v>
      </c>
      <c r="H779" s="157">
        <f t="shared" si="133"/>
        <v>0.96049150943396222</v>
      </c>
    </row>
    <row r="780" spans="1:8" ht="31.5" customHeight="1" x14ac:dyDescent="0.2">
      <c r="A780" s="100" t="s">
        <v>656</v>
      </c>
      <c r="B780" s="4" t="s">
        <v>97</v>
      </c>
      <c r="C780" s="4" t="s">
        <v>81</v>
      </c>
      <c r="D780" s="4" t="s">
        <v>66</v>
      </c>
      <c r="E780" s="4" t="s">
        <v>657</v>
      </c>
      <c r="F780" s="175">
        <f>F781</f>
        <v>2332</v>
      </c>
      <c r="G780" s="175">
        <f t="shared" si="147"/>
        <v>2239.8661999999999</v>
      </c>
      <c r="H780" s="157">
        <f t="shared" si="133"/>
        <v>0.96049150943396222</v>
      </c>
    </row>
    <row r="781" spans="1:8" s="24" customFormat="1" ht="32.25" customHeight="1" x14ac:dyDescent="0.25">
      <c r="A781" s="100" t="s">
        <v>92</v>
      </c>
      <c r="B781" s="4" t="s">
        <v>97</v>
      </c>
      <c r="C781" s="4" t="s">
        <v>81</v>
      </c>
      <c r="D781" s="4" t="s">
        <v>66</v>
      </c>
      <c r="E781" s="4" t="s">
        <v>93</v>
      </c>
      <c r="F781" s="177">
        <v>2332</v>
      </c>
      <c r="G781" s="175">
        <v>2239.8661999999999</v>
      </c>
      <c r="H781" s="157">
        <f t="shared" si="133"/>
        <v>0.96049150943396222</v>
      </c>
    </row>
    <row r="782" spans="1:8" s="24" customFormat="1" ht="18.75" customHeight="1" x14ac:dyDescent="0.25">
      <c r="A782" s="118" t="s">
        <v>275</v>
      </c>
      <c r="B782" s="79" t="s">
        <v>97</v>
      </c>
      <c r="C782" s="79" t="s">
        <v>84</v>
      </c>
      <c r="D782" s="79" t="s">
        <v>496</v>
      </c>
      <c r="E782" s="79" t="s">
        <v>180</v>
      </c>
      <c r="F782" s="174">
        <f>F783+F786+F789</f>
        <v>2200.4</v>
      </c>
      <c r="G782" s="174">
        <f>G783+G786+G789</f>
        <v>2200</v>
      </c>
      <c r="H782" s="156">
        <f t="shared" si="133"/>
        <v>0.99981821487002354</v>
      </c>
    </row>
    <row r="783" spans="1:8" s="24" customFormat="1" ht="99.75" customHeight="1" x14ac:dyDescent="0.25">
      <c r="A783" s="106" t="s">
        <v>276</v>
      </c>
      <c r="B783" s="12" t="s">
        <v>97</v>
      </c>
      <c r="C783" s="12" t="s">
        <v>84</v>
      </c>
      <c r="D783" s="12" t="s">
        <v>34</v>
      </c>
      <c r="E783" s="12" t="s">
        <v>180</v>
      </c>
      <c r="F783" s="178">
        <f t="shared" ref="F783:G784" si="148">F784</f>
        <v>440.4</v>
      </c>
      <c r="G783" s="178">
        <f t="shared" si="148"/>
        <v>440</v>
      </c>
      <c r="H783" s="157">
        <f t="shared" si="133"/>
        <v>0.99909173478655777</v>
      </c>
    </row>
    <row r="784" spans="1:8" s="24" customFormat="1" ht="33" customHeight="1" x14ac:dyDescent="0.25">
      <c r="A784" s="100" t="s">
        <v>656</v>
      </c>
      <c r="B784" s="4" t="s">
        <v>97</v>
      </c>
      <c r="C784" s="4" t="s">
        <v>84</v>
      </c>
      <c r="D784" s="4" t="s">
        <v>355</v>
      </c>
      <c r="E784" s="4" t="s">
        <v>657</v>
      </c>
      <c r="F784" s="175">
        <f t="shared" si="148"/>
        <v>440.4</v>
      </c>
      <c r="G784" s="175">
        <f t="shared" si="148"/>
        <v>440</v>
      </c>
      <c r="H784" s="157">
        <f t="shared" ref="H784:H847" si="149">G784/F784</f>
        <v>0.99909173478655777</v>
      </c>
    </row>
    <row r="785" spans="1:8" s="24" customFormat="1" ht="36" customHeight="1" x14ac:dyDescent="0.25">
      <c r="A785" s="99" t="s">
        <v>94</v>
      </c>
      <c r="B785" s="3" t="s">
        <v>97</v>
      </c>
      <c r="C785" s="3" t="s">
        <v>84</v>
      </c>
      <c r="D785" s="3" t="s">
        <v>355</v>
      </c>
      <c r="E785" s="3" t="s">
        <v>693</v>
      </c>
      <c r="F785" s="177">
        <v>440.4</v>
      </c>
      <c r="G785" s="177">
        <v>440</v>
      </c>
      <c r="H785" s="157">
        <f t="shared" si="149"/>
        <v>0.99909173478655777</v>
      </c>
    </row>
    <row r="786" spans="1:8" s="27" customFormat="1" ht="67.5" hidden="1" customHeight="1" x14ac:dyDescent="0.2">
      <c r="A786" s="106" t="s">
        <v>694</v>
      </c>
      <c r="B786" s="12" t="s">
        <v>97</v>
      </c>
      <c r="C786" s="12" t="s">
        <v>84</v>
      </c>
      <c r="D786" s="12" t="s">
        <v>67</v>
      </c>
      <c r="E786" s="12" t="s">
        <v>180</v>
      </c>
      <c r="F786" s="178">
        <f t="shared" ref="F786:G787" si="150">F787</f>
        <v>0</v>
      </c>
      <c r="G786" s="178">
        <f t="shared" si="150"/>
        <v>0</v>
      </c>
      <c r="H786" s="157" t="e">
        <f t="shared" si="149"/>
        <v>#DIV/0!</v>
      </c>
    </row>
    <row r="787" spans="1:8" s="27" customFormat="1" ht="34.5" hidden="1" customHeight="1" x14ac:dyDescent="0.2">
      <c r="A787" s="100" t="s">
        <v>656</v>
      </c>
      <c r="B787" s="4" t="s">
        <v>97</v>
      </c>
      <c r="C787" s="4" t="s">
        <v>84</v>
      </c>
      <c r="D787" s="4" t="s">
        <v>68</v>
      </c>
      <c r="E787" s="4" t="s">
        <v>657</v>
      </c>
      <c r="F787" s="175">
        <f t="shared" si="150"/>
        <v>0</v>
      </c>
      <c r="G787" s="175">
        <f t="shared" si="150"/>
        <v>0</v>
      </c>
      <c r="H787" s="157" t="e">
        <f t="shared" si="149"/>
        <v>#DIV/0!</v>
      </c>
    </row>
    <row r="788" spans="1:8" ht="36" hidden="1" customHeight="1" x14ac:dyDescent="0.2">
      <c r="A788" s="100" t="s">
        <v>94</v>
      </c>
      <c r="B788" s="4" t="s">
        <v>97</v>
      </c>
      <c r="C788" s="4" t="s">
        <v>84</v>
      </c>
      <c r="D788" s="4" t="s">
        <v>68</v>
      </c>
      <c r="E788" s="4" t="s">
        <v>693</v>
      </c>
      <c r="F788" s="175">
        <v>0</v>
      </c>
      <c r="G788" s="175">
        <v>0</v>
      </c>
      <c r="H788" s="157" t="e">
        <f t="shared" si="149"/>
        <v>#DIV/0!</v>
      </c>
    </row>
    <row r="789" spans="1:8" ht="37.5" customHeight="1" x14ac:dyDescent="0.2">
      <c r="A789" s="100" t="s">
        <v>499</v>
      </c>
      <c r="B789" s="4" t="s">
        <v>97</v>
      </c>
      <c r="C789" s="4" t="s">
        <v>84</v>
      </c>
      <c r="D789" s="4" t="s">
        <v>496</v>
      </c>
      <c r="E789" s="4" t="s">
        <v>180</v>
      </c>
      <c r="F789" s="175">
        <f>F790</f>
        <v>1760</v>
      </c>
      <c r="G789" s="175">
        <f t="shared" ref="G789:G792" si="151">G790</f>
        <v>1760</v>
      </c>
      <c r="H789" s="157">
        <f t="shared" si="149"/>
        <v>1</v>
      </c>
    </row>
    <row r="790" spans="1:8" ht="33.75" customHeight="1" x14ac:dyDescent="0.2">
      <c r="A790" s="100" t="s">
        <v>83</v>
      </c>
      <c r="B790" s="4" t="s">
        <v>97</v>
      </c>
      <c r="C790" s="4" t="s">
        <v>84</v>
      </c>
      <c r="D790" s="4" t="s">
        <v>496</v>
      </c>
      <c r="E790" s="4" t="s">
        <v>180</v>
      </c>
      <c r="F790" s="175">
        <f>F791+F794</f>
        <v>1760</v>
      </c>
      <c r="G790" s="175">
        <f>G791+G794</f>
        <v>1760</v>
      </c>
      <c r="H790" s="157">
        <f t="shared" si="149"/>
        <v>1</v>
      </c>
    </row>
    <row r="791" spans="1:8" ht="240" hidden="1" customHeight="1" x14ac:dyDescent="0.2">
      <c r="A791" s="106" t="s">
        <v>695</v>
      </c>
      <c r="B791" s="4" t="s">
        <v>97</v>
      </c>
      <c r="C791" s="4" t="s">
        <v>84</v>
      </c>
      <c r="D791" s="12" t="s">
        <v>363</v>
      </c>
      <c r="E791" s="12" t="s">
        <v>180</v>
      </c>
      <c r="F791" s="178">
        <f>F792</f>
        <v>0</v>
      </c>
      <c r="G791" s="178">
        <f t="shared" si="151"/>
        <v>0</v>
      </c>
      <c r="H791" s="157" t="e">
        <f t="shared" si="149"/>
        <v>#DIV/0!</v>
      </c>
    </row>
    <row r="792" spans="1:8" ht="20.45" hidden="1" customHeight="1" x14ac:dyDescent="0.2">
      <c r="A792" s="100" t="s">
        <v>510</v>
      </c>
      <c r="B792" s="4" t="s">
        <v>97</v>
      </c>
      <c r="C792" s="4" t="s">
        <v>84</v>
      </c>
      <c r="D792" s="4" t="s">
        <v>363</v>
      </c>
      <c r="E792" s="4" t="s">
        <v>511</v>
      </c>
      <c r="F792" s="175">
        <f>F793</f>
        <v>0</v>
      </c>
      <c r="G792" s="175">
        <f t="shared" si="151"/>
        <v>0</v>
      </c>
      <c r="H792" s="157" t="e">
        <f t="shared" si="149"/>
        <v>#DIV/0!</v>
      </c>
    </row>
    <row r="793" spans="1:8" ht="81" hidden="1" customHeight="1" x14ac:dyDescent="0.2">
      <c r="A793" s="100" t="s">
        <v>696</v>
      </c>
      <c r="B793" s="4" t="s">
        <v>97</v>
      </c>
      <c r="C793" s="4" t="s">
        <v>84</v>
      </c>
      <c r="D793" s="4" t="s">
        <v>363</v>
      </c>
      <c r="E793" s="4" t="s">
        <v>588</v>
      </c>
      <c r="F793" s="247"/>
      <c r="G793" s="247"/>
      <c r="H793" s="157" t="e">
        <f t="shared" si="149"/>
        <v>#DIV/0!</v>
      </c>
    </row>
    <row r="794" spans="1:8" ht="70.5" customHeight="1" x14ac:dyDescent="0.2">
      <c r="A794" s="102" t="s">
        <v>455</v>
      </c>
      <c r="B794" s="70" t="s">
        <v>97</v>
      </c>
      <c r="C794" s="70" t="s">
        <v>84</v>
      </c>
      <c r="D794" s="70" t="s">
        <v>454</v>
      </c>
      <c r="E794" s="70" t="s">
        <v>180</v>
      </c>
      <c r="F794" s="189">
        <f t="shared" ref="F794:G795" si="152">F795</f>
        <v>1760</v>
      </c>
      <c r="G794" s="189">
        <f t="shared" si="152"/>
        <v>1760</v>
      </c>
      <c r="H794" s="157">
        <f t="shared" si="149"/>
        <v>1</v>
      </c>
    </row>
    <row r="795" spans="1:8" ht="34.15" customHeight="1" x14ac:dyDescent="0.2">
      <c r="A795" s="99" t="s">
        <v>656</v>
      </c>
      <c r="B795" s="3" t="s">
        <v>97</v>
      </c>
      <c r="C795" s="3" t="s">
        <v>84</v>
      </c>
      <c r="D795" s="3" t="s">
        <v>454</v>
      </c>
      <c r="E795" s="3" t="s">
        <v>657</v>
      </c>
      <c r="F795" s="190">
        <f t="shared" si="152"/>
        <v>1760</v>
      </c>
      <c r="G795" s="190">
        <f t="shared" si="152"/>
        <v>1760</v>
      </c>
      <c r="H795" s="157">
        <f t="shared" si="149"/>
        <v>1</v>
      </c>
    </row>
    <row r="796" spans="1:8" ht="34.9" customHeight="1" x14ac:dyDescent="0.2">
      <c r="A796" s="99" t="s">
        <v>94</v>
      </c>
      <c r="B796" s="3" t="s">
        <v>97</v>
      </c>
      <c r="C796" s="3" t="s">
        <v>84</v>
      </c>
      <c r="D796" s="3" t="s">
        <v>454</v>
      </c>
      <c r="E796" s="3" t="s">
        <v>693</v>
      </c>
      <c r="F796" s="190">
        <v>1760</v>
      </c>
      <c r="G796" s="190">
        <v>1760</v>
      </c>
      <c r="H796" s="157">
        <f t="shared" si="149"/>
        <v>1</v>
      </c>
    </row>
    <row r="797" spans="1:8" ht="18.75" customHeight="1" x14ac:dyDescent="0.2">
      <c r="A797" s="118" t="s">
        <v>174</v>
      </c>
      <c r="B797" s="79" t="s">
        <v>97</v>
      </c>
      <c r="C797" s="79" t="s">
        <v>86</v>
      </c>
      <c r="D797" s="79" t="s">
        <v>496</v>
      </c>
      <c r="E797" s="79" t="s">
        <v>180</v>
      </c>
      <c r="F797" s="174">
        <f>F798+F814+F839</f>
        <v>29896.51513</v>
      </c>
      <c r="G797" s="174">
        <f>G798+G814+G839</f>
        <v>29201.767300000003</v>
      </c>
      <c r="H797" s="156">
        <f t="shared" si="149"/>
        <v>0.97676157816457865</v>
      </c>
    </row>
    <row r="798" spans="1:8" s="27" customFormat="1" ht="48" customHeight="1" x14ac:dyDescent="0.2">
      <c r="A798" s="106" t="s">
        <v>638</v>
      </c>
      <c r="B798" s="12" t="s">
        <v>97</v>
      </c>
      <c r="C798" s="12" t="s">
        <v>86</v>
      </c>
      <c r="D798" s="12" t="s">
        <v>21</v>
      </c>
      <c r="E798" s="12" t="s">
        <v>180</v>
      </c>
      <c r="F798" s="178">
        <f>F802+F806+F799</f>
        <v>3053.8970000000004</v>
      </c>
      <c r="G798" s="178">
        <f>G802+G806+G799</f>
        <v>2967.7735300000004</v>
      </c>
      <c r="H798" s="157">
        <f t="shared" si="149"/>
        <v>0.97179882949555929</v>
      </c>
    </row>
    <row r="799" spans="1:8" ht="47.25" customHeight="1" x14ac:dyDescent="0.2">
      <c r="A799" s="105" t="s">
        <v>697</v>
      </c>
      <c r="B799" s="4" t="s">
        <v>97</v>
      </c>
      <c r="C799" s="4" t="s">
        <v>86</v>
      </c>
      <c r="D799" s="12" t="s">
        <v>267</v>
      </c>
      <c r="E799" s="12" t="s">
        <v>180</v>
      </c>
      <c r="F799" s="175">
        <f t="shared" ref="F799:G800" si="153">F800</f>
        <v>248.8</v>
      </c>
      <c r="G799" s="175">
        <f t="shared" si="153"/>
        <v>248.8</v>
      </c>
      <c r="H799" s="157">
        <f t="shared" si="149"/>
        <v>1</v>
      </c>
    </row>
    <row r="800" spans="1:8" ht="33.75" customHeight="1" x14ac:dyDescent="0.2">
      <c r="A800" s="100" t="s">
        <v>656</v>
      </c>
      <c r="B800" s="4" t="s">
        <v>97</v>
      </c>
      <c r="C800" s="4" t="s">
        <v>86</v>
      </c>
      <c r="D800" s="12" t="s">
        <v>267</v>
      </c>
      <c r="E800" s="12" t="s">
        <v>657</v>
      </c>
      <c r="F800" s="175">
        <f t="shared" si="153"/>
        <v>248.8</v>
      </c>
      <c r="G800" s="175">
        <f t="shared" si="153"/>
        <v>248.8</v>
      </c>
      <c r="H800" s="157">
        <f t="shared" si="149"/>
        <v>1</v>
      </c>
    </row>
    <row r="801" spans="1:10" ht="34.9" customHeight="1" x14ac:dyDescent="0.2">
      <c r="A801" s="100" t="s">
        <v>94</v>
      </c>
      <c r="B801" s="3" t="s">
        <v>97</v>
      </c>
      <c r="C801" s="3" t="s">
        <v>86</v>
      </c>
      <c r="D801" s="70" t="s">
        <v>267</v>
      </c>
      <c r="E801" s="70" t="s">
        <v>693</v>
      </c>
      <c r="F801" s="177">
        <f>200+35+13.8</f>
        <v>248.8</v>
      </c>
      <c r="G801" s="177">
        <v>248.8</v>
      </c>
      <c r="H801" s="157">
        <f t="shared" si="149"/>
        <v>1</v>
      </c>
    </row>
    <row r="802" spans="1:10" ht="40.5" customHeight="1" x14ac:dyDescent="0.2">
      <c r="A802" s="105" t="s">
        <v>699</v>
      </c>
      <c r="B802" s="4" t="s">
        <v>97</v>
      </c>
      <c r="C802" s="4" t="s">
        <v>86</v>
      </c>
      <c r="D802" s="4" t="s">
        <v>30</v>
      </c>
      <c r="E802" s="4" t="s">
        <v>180</v>
      </c>
      <c r="F802" s="175">
        <f>F803</f>
        <v>2553.3670000000002</v>
      </c>
      <c r="G802" s="175">
        <f>G803</f>
        <v>2502.5735300000001</v>
      </c>
      <c r="H802" s="157">
        <f t="shared" si="149"/>
        <v>0.9801072583768804</v>
      </c>
    </row>
    <row r="803" spans="1:10" ht="81" customHeight="1" x14ac:dyDescent="0.2">
      <c r="A803" s="106" t="s">
        <v>99</v>
      </c>
      <c r="B803" s="4" t="s">
        <v>97</v>
      </c>
      <c r="C803" s="4" t="s">
        <v>86</v>
      </c>
      <c r="D803" s="4" t="s">
        <v>69</v>
      </c>
      <c r="E803" s="4" t="s">
        <v>180</v>
      </c>
      <c r="F803" s="177">
        <f>'2  '!D86</f>
        <v>2553.3670000000002</v>
      </c>
      <c r="G803" s="175">
        <f>G804+G805</f>
        <v>2502.5735300000001</v>
      </c>
      <c r="H803" s="157">
        <f t="shared" si="149"/>
        <v>0.9801072583768804</v>
      </c>
      <c r="I803" s="23"/>
      <c r="J803" s="23"/>
    </row>
    <row r="804" spans="1:10" ht="55.5" customHeight="1" x14ac:dyDescent="0.2">
      <c r="A804" s="100" t="s">
        <v>508</v>
      </c>
      <c r="B804" s="4" t="s">
        <v>97</v>
      </c>
      <c r="C804" s="4" t="s">
        <v>86</v>
      </c>
      <c r="D804" s="4" t="s">
        <v>69</v>
      </c>
      <c r="E804" s="4" t="s">
        <v>509</v>
      </c>
      <c r="F804" s="177">
        <v>38.3005</v>
      </c>
      <c r="G804" s="175">
        <v>20.595210000000002</v>
      </c>
      <c r="H804" s="157">
        <f t="shared" si="149"/>
        <v>0.53772692262503108</v>
      </c>
    </row>
    <row r="805" spans="1:10" ht="35.25" customHeight="1" x14ac:dyDescent="0.2">
      <c r="A805" s="100" t="s">
        <v>92</v>
      </c>
      <c r="B805" s="4" t="s">
        <v>97</v>
      </c>
      <c r="C805" s="4" t="s">
        <v>86</v>
      </c>
      <c r="D805" s="4" t="s">
        <v>69</v>
      </c>
      <c r="E805" s="4" t="s">
        <v>93</v>
      </c>
      <c r="F805" s="177">
        <f>F803-F804</f>
        <v>2515.0665000000004</v>
      </c>
      <c r="G805" s="177">
        <v>2481.9783200000002</v>
      </c>
      <c r="H805" s="157">
        <f t="shared" si="149"/>
        <v>0.98684401386603493</v>
      </c>
      <c r="I805" s="23"/>
      <c r="J805" s="23"/>
    </row>
    <row r="806" spans="1:10" ht="51" customHeight="1" x14ac:dyDescent="0.2">
      <c r="A806" s="106" t="s">
        <v>638</v>
      </c>
      <c r="B806" s="12" t="s">
        <v>97</v>
      </c>
      <c r="C806" s="12" t="s">
        <v>86</v>
      </c>
      <c r="D806" s="12" t="s">
        <v>21</v>
      </c>
      <c r="E806" s="12" t="s">
        <v>180</v>
      </c>
      <c r="F806" s="178">
        <f>F807</f>
        <v>251.73000000000002</v>
      </c>
      <c r="G806" s="178">
        <f t="shared" ref="G806:G809" si="154">G807</f>
        <v>216.4</v>
      </c>
      <c r="H806" s="157">
        <f t="shared" si="149"/>
        <v>0.85965121360187502</v>
      </c>
    </row>
    <row r="807" spans="1:10" ht="39" customHeight="1" x14ac:dyDescent="0.2">
      <c r="A807" s="122" t="s">
        <v>206</v>
      </c>
      <c r="B807" s="12" t="s">
        <v>97</v>
      </c>
      <c r="C807" s="12" t="s">
        <v>86</v>
      </c>
      <c r="D807" s="12" t="s">
        <v>49</v>
      </c>
      <c r="E807" s="12" t="s">
        <v>180</v>
      </c>
      <c r="F807" s="178">
        <f>F808</f>
        <v>251.73000000000002</v>
      </c>
      <c r="G807" s="178">
        <f t="shared" si="154"/>
        <v>216.4</v>
      </c>
      <c r="H807" s="157">
        <f t="shared" si="149"/>
        <v>0.85965121360187502</v>
      </c>
    </row>
    <row r="808" spans="1:10" ht="69.75" customHeight="1" x14ac:dyDescent="0.2">
      <c r="A808" s="106" t="s">
        <v>312</v>
      </c>
      <c r="B808" s="12" t="s">
        <v>97</v>
      </c>
      <c r="C808" s="12" t="s">
        <v>86</v>
      </c>
      <c r="D808" s="12" t="s">
        <v>49</v>
      </c>
      <c r="E808" s="12" t="s">
        <v>180</v>
      </c>
      <c r="F808" s="178">
        <f>F809</f>
        <v>251.73000000000002</v>
      </c>
      <c r="G808" s="178">
        <f t="shared" si="154"/>
        <v>216.4</v>
      </c>
      <c r="H808" s="157">
        <f t="shared" si="149"/>
        <v>0.85965121360187502</v>
      </c>
    </row>
    <row r="809" spans="1:10" ht="35.25" customHeight="1" x14ac:dyDescent="0.2">
      <c r="A809" s="100" t="s">
        <v>656</v>
      </c>
      <c r="B809" s="4" t="s">
        <v>97</v>
      </c>
      <c r="C809" s="4" t="s">
        <v>86</v>
      </c>
      <c r="D809" s="4" t="s">
        <v>50</v>
      </c>
      <c r="E809" s="4" t="s">
        <v>657</v>
      </c>
      <c r="F809" s="175">
        <f>F810</f>
        <v>251.73000000000002</v>
      </c>
      <c r="G809" s="175">
        <f t="shared" si="154"/>
        <v>216.4</v>
      </c>
      <c r="H809" s="157">
        <f t="shared" si="149"/>
        <v>0.85965121360187502</v>
      </c>
    </row>
    <row r="810" spans="1:10" ht="36.75" customHeight="1" x14ac:dyDescent="0.2">
      <c r="A810" s="99" t="s">
        <v>92</v>
      </c>
      <c r="B810" s="3" t="s">
        <v>97</v>
      </c>
      <c r="C810" s="3" t="s">
        <v>86</v>
      </c>
      <c r="D810" s="3" t="s">
        <v>50</v>
      </c>
      <c r="E810" s="3" t="s">
        <v>93</v>
      </c>
      <c r="F810" s="177">
        <f>300-0.27-48</f>
        <v>251.73000000000002</v>
      </c>
      <c r="G810" s="175">
        <v>216.4</v>
      </c>
      <c r="H810" s="157">
        <f t="shared" si="149"/>
        <v>0.85965121360187502</v>
      </c>
    </row>
    <row r="811" spans="1:10" ht="32.65" hidden="1" customHeight="1" x14ac:dyDescent="0.2">
      <c r="A811" s="226"/>
      <c r="B811" s="227"/>
      <c r="C811" s="227"/>
      <c r="D811" s="227"/>
      <c r="E811" s="227"/>
      <c r="F811" s="249"/>
      <c r="G811" s="175"/>
      <c r="H811" s="157" t="e">
        <f t="shared" si="149"/>
        <v>#DIV/0!</v>
      </c>
    </row>
    <row r="812" spans="1:10" ht="32.65" hidden="1" customHeight="1" x14ac:dyDescent="0.2">
      <c r="A812" s="226"/>
      <c r="B812" s="227"/>
      <c r="C812" s="227"/>
      <c r="D812" s="227"/>
      <c r="E812" s="227"/>
      <c r="F812" s="249"/>
      <c r="G812" s="175"/>
      <c r="H812" s="157" t="e">
        <f t="shared" si="149"/>
        <v>#DIV/0!</v>
      </c>
    </row>
    <row r="813" spans="1:10" ht="32.65" hidden="1" customHeight="1" x14ac:dyDescent="0.2">
      <c r="A813" s="226"/>
      <c r="B813" s="227"/>
      <c r="C813" s="227"/>
      <c r="D813" s="227"/>
      <c r="E813" s="227"/>
      <c r="F813" s="249"/>
      <c r="G813" s="175"/>
      <c r="H813" s="157" t="e">
        <f t="shared" si="149"/>
        <v>#DIV/0!</v>
      </c>
    </row>
    <row r="814" spans="1:10" ht="132" customHeight="1" x14ac:dyDescent="0.2">
      <c r="A814" s="103" t="s">
        <v>341</v>
      </c>
      <c r="B814" s="14" t="s">
        <v>97</v>
      </c>
      <c r="C814" s="14" t="s">
        <v>86</v>
      </c>
      <c r="D814" s="14" t="s">
        <v>329</v>
      </c>
      <c r="E814" s="14" t="s">
        <v>180</v>
      </c>
      <c r="F814" s="182">
        <f>F815+F820+F828</f>
        <v>24931.348129999998</v>
      </c>
      <c r="G814" s="182">
        <f>G815+G820+G828</f>
        <v>24322.722870000001</v>
      </c>
      <c r="H814" s="162">
        <f t="shared" si="149"/>
        <v>0.97558795229096995</v>
      </c>
    </row>
    <row r="815" spans="1:10" ht="89.25" customHeight="1" x14ac:dyDescent="0.2">
      <c r="A815" s="106" t="s">
        <v>373</v>
      </c>
      <c r="B815" s="12" t="s">
        <v>97</v>
      </c>
      <c r="C815" s="12" t="s">
        <v>86</v>
      </c>
      <c r="D815" s="3" t="s">
        <v>840</v>
      </c>
      <c r="E815" s="70" t="s">
        <v>180</v>
      </c>
      <c r="F815" s="179">
        <f>F816+F818</f>
        <v>13428.38</v>
      </c>
      <c r="G815" s="179">
        <f t="shared" ref="G815" si="155">G816+G818</f>
        <v>13417.94166</v>
      </c>
      <c r="H815" s="157">
        <f t="shared" si="149"/>
        <v>0.99922266572736262</v>
      </c>
    </row>
    <row r="816" spans="1:10" ht="31.5" hidden="1" customHeight="1" x14ac:dyDescent="0.2">
      <c r="A816" s="100" t="s">
        <v>656</v>
      </c>
      <c r="B816" s="4" t="s">
        <v>97</v>
      </c>
      <c r="C816" s="4" t="s">
        <v>86</v>
      </c>
      <c r="D816" s="3" t="s">
        <v>840</v>
      </c>
      <c r="E816" s="3" t="s">
        <v>657</v>
      </c>
      <c r="F816" s="177">
        <f>F817</f>
        <v>0</v>
      </c>
      <c r="G816" s="177">
        <f>G817</f>
        <v>0</v>
      </c>
      <c r="H816" s="157" t="e">
        <f t="shared" si="149"/>
        <v>#DIV/0!</v>
      </c>
    </row>
    <row r="817" spans="1:12" ht="37.5" hidden="1" customHeight="1" x14ac:dyDescent="0.2">
      <c r="A817" s="100" t="s">
        <v>94</v>
      </c>
      <c r="B817" s="4" t="s">
        <v>97</v>
      </c>
      <c r="C817" s="4" t="s">
        <v>86</v>
      </c>
      <c r="D817" s="3" t="s">
        <v>840</v>
      </c>
      <c r="E817" s="3" t="s">
        <v>693</v>
      </c>
      <c r="F817" s="177">
        <v>0</v>
      </c>
      <c r="G817" s="177">
        <v>0</v>
      </c>
      <c r="H817" s="157" t="e">
        <f t="shared" si="149"/>
        <v>#DIV/0!</v>
      </c>
    </row>
    <row r="818" spans="1:12" ht="48.75" customHeight="1" x14ac:dyDescent="0.2">
      <c r="A818" s="100" t="s">
        <v>558</v>
      </c>
      <c r="B818" s="4" t="s">
        <v>97</v>
      </c>
      <c r="C818" s="4" t="s">
        <v>86</v>
      </c>
      <c r="D818" s="3" t="s">
        <v>840</v>
      </c>
      <c r="E818" s="3" t="s">
        <v>559</v>
      </c>
      <c r="F818" s="177">
        <f>F819</f>
        <v>13428.38</v>
      </c>
      <c r="G818" s="177">
        <f>G819</f>
        <v>13417.94166</v>
      </c>
      <c r="H818" s="157">
        <f t="shared" si="149"/>
        <v>0.99922266572736262</v>
      </c>
    </row>
    <row r="819" spans="1:12" ht="17.25" customHeight="1" x14ac:dyDescent="0.2">
      <c r="A819" s="100" t="s">
        <v>560</v>
      </c>
      <c r="B819" s="4" t="s">
        <v>97</v>
      </c>
      <c r="C819" s="4" t="s">
        <v>86</v>
      </c>
      <c r="D819" s="3" t="s">
        <v>840</v>
      </c>
      <c r="E819" s="3" t="s">
        <v>561</v>
      </c>
      <c r="F819" s="177">
        <v>13428.38</v>
      </c>
      <c r="G819" s="177">
        <v>13417.94166</v>
      </c>
      <c r="H819" s="157">
        <f t="shared" si="149"/>
        <v>0.99922266572736262</v>
      </c>
    </row>
    <row r="820" spans="1:12" ht="84" hidden="1" customHeight="1" x14ac:dyDescent="0.2">
      <c r="A820" s="106" t="s">
        <v>700</v>
      </c>
      <c r="B820" s="4" t="s">
        <v>97</v>
      </c>
      <c r="C820" s="4" t="s">
        <v>86</v>
      </c>
      <c r="D820" s="12" t="s">
        <v>372</v>
      </c>
      <c r="E820" s="12" t="s">
        <v>180</v>
      </c>
      <c r="F820" s="178">
        <f t="shared" ref="F820:G821" si="156">F821</f>
        <v>0</v>
      </c>
      <c r="G820" s="178">
        <f t="shared" si="156"/>
        <v>0</v>
      </c>
      <c r="H820" s="157" t="e">
        <f t="shared" si="149"/>
        <v>#DIV/0!</v>
      </c>
    </row>
    <row r="821" spans="1:12" ht="53.25" hidden="1" customHeight="1" x14ac:dyDescent="0.2">
      <c r="A821" s="100" t="s">
        <v>558</v>
      </c>
      <c r="B821" s="4" t="s">
        <v>97</v>
      </c>
      <c r="C821" s="4" t="s">
        <v>86</v>
      </c>
      <c r="D821" s="4" t="s">
        <v>372</v>
      </c>
      <c r="E821" s="4" t="s">
        <v>559</v>
      </c>
      <c r="F821" s="175">
        <f t="shared" si="156"/>
        <v>0</v>
      </c>
      <c r="G821" s="175">
        <f t="shared" si="156"/>
        <v>0</v>
      </c>
      <c r="H821" s="157" t="e">
        <f t="shared" si="149"/>
        <v>#DIV/0!</v>
      </c>
    </row>
    <row r="822" spans="1:12" ht="22.5" hidden="1" customHeight="1" x14ac:dyDescent="0.2">
      <c r="A822" s="100" t="s">
        <v>560</v>
      </c>
      <c r="B822" s="4" t="s">
        <v>97</v>
      </c>
      <c r="C822" s="4" t="s">
        <v>86</v>
      </c>
      <c r="D822" s="4" t="s">
        <v>372</v>
      </c>
      <c r="E822" s="4" t="s">
        <v>561</v>
      </c>
      <c r="F822" s="177">
        <v>0</v>
      </c>
      <c r="G822" s="177"/>
      <c r="H822" s="157" t="e">
        <f t="shared" si="149"/>
        <v>#DIV/0!</v>
      </c>
    </row>
    <row r="823" spans="1:12" ht="17.25" hidden="1" customHeight="1" x14ac:dyDescent="0.2">
      <c r="A823" s="100"/>
      <c r="B823" s="4"/>
      <c r="C823" s="4"/>
      <c r="D823" s="4"/>
      <c r="E823" s="4"/>
      <c r="F823" s="175"/>
      <c r="G823" s="175"/>
      <c r="H823" s="157" t="e">
        <f t="shared" si="149"/>
        <v>#DIV/0!</v>
      </c>
    </row>
    <row r="824" spans="1:12" ht="17.25" hidden="1" customHeight="1" x14ac:dyDescent="0.2">
      <c r="A824" s="100"/>
      <c r="B824" s="4"/>
      <c r="C824" s="4"/>
      <c r="D824" s="4"/>
      <c r="E824" s="4"/>
      <c r="F824" s="175"/>
      <c r="G824" s="175"/>
      <c r="H824" s="157" t="e">
        <f t="shared" si="149"/>
        <v>#DIV/0!</v>
      </c>
    </row>
    <row r="825" spans="1:12" ht="17.25" hidden="1" customHeight="1" x14ac:dyDescent="0.2">
      <c r="A825" s="100"/>
      <c r="B825" s="4"/>
      <c r="C825" s="4"/>
      <c r="D825" s="4"/>
      <c r="E825" s="4"/>
      <c r="F825" s="175"/>
      <c r="G825" s="175"/>
      <c r="H825" s="157" t="e">
        <f t="shared" si="149"/>
        <v>#DIV/0!</v>
      </c>
    </row>
    <row r="826" spans="1:12" ht="17.25" hidden="1" customHeight="1" x14ac:dyDescent="0.2">
      <c r="A826" s="100"/>
      <c r="B826" s="4"/>
      <c r="C826" s="4"/>
      <c r="D826" s="4"/>
      <c r="E826" s="4"/>
      <c r="F826" s="175"/>
      <c r="G826" s="175"/>
      <c r="H826" s="157" t="e">
        <f t="shared" si="149"/>
        <v>#DIV/0!</v>
      </c>
    </row>
    <row r="827" spans="1:12" ht="17.25" hidden="1" customHeight="1" x14ac:dyDescent="0.2">
      <c r="A827" s="100"/>
      <c r="B827" s="4"/>
      <c r="C827" s="4"/>
      <c r="D827" s="4"/>
      <c r="E827" s="4"/>
      <c r="F827" s="175"/>
      <c r="G827" s="175"/>
      <c r="H827" s="157" t="e">
        <f t="shared" si="149"/>
        <v>#DIV/0!</v>
      </c>
    </row>
    <row r="828" spans="1:12" ht="113.25" customHeight="1" x14ac:dyDescent="0.2">
      <c r="A828" s="106" t="s">
        <v>296</v>
      </c>
      <c r="B828" s="12" t="s">
        <v>97</v>
      </c>
      <c r="C828" s="12" t="s">
        <v>86</v>
      </c>
      <c r="D828" s="4" t="s">
        <v>331</v>
      </c>
      <c r="E828" s="12" t="s">
        <v>180</v>
      </c>
      <c r="F828" s="179">
        <f>F829+F831</f>
        <v>11502.968130000001</v>
      </c>
      <c r="G828" s="178">
        <f>G829+G831</f>
        <v>10904.781210000001</v>
      </c>
      <c r="H828" s="157">
        <f t="shared" si="149"/>
        <v>0.94799716792747468</v>
      </c>
    </row>
    <row r="829" spans="1:12" ht="37.15" customHeight="1" x14ac:dyDescent="0.2">
      <c r="A829" s="100" t="s">
        <v>506</v>
      </c>
      <c r="B829" s="4" t="s">
        <v>97</v>
      </c>
      <c r="C829" s="4" t="s">
        <v>86</v>
      </c>
      <c r="D829" s="4" t="s">
        <v>331</v>
      </c>
      <c r="E829" s="4" t="s">
        <v>507</v>
      </c>
      <c r="F829" s="175">
        <f>F830</f>
        <v>36.364469999999997</v>
      </c>
      <c r="G829" s="175">
        <f>G830</f>
        <v>36.364469999999997</v>
      </c>
      <c r="H829" s="157">
        <f t="shared" si="149"/>
        <v>1</v>
      </c>
    </row>
    <row r="830" spans="1:12" ht="50.65" customHeight="1" x14ac:dyDescent="0.2">
      <c r="A830" s="100" t="s">
        <v>508</v>
      </c>
      <c r="B830" s="4" t="s">
        <v>97</v>
      </c>
      <c r="C830" s="4" t="s">
        <v>86</v>
      </c>
      <c r="D830" s="4" t="s">
        <v>331</v>
      </c>
      <c r="E830" s="4" t="s">
        <v>509</v>
      </c>
      <c r="F830" s="175">
        <f>150-113.63553</f>
        <v>36.364469999999997</v>
      </c>
      <c r="G830" s="175">
        <v>36.364469999999997</v>
      </c>
      <c r="H830" s="157">
        <f t="shared" si="149"/>
        <v>1</v>
      </c>
    </row>
    <row r="831" spans="1:12" ht="30.6" customHeight="1" x14ac:dyDescent="0.2">
      <c r="A831" s="100" t="s">
        <v>656</v>
      </c>
      <c r="B831" s="4" t="s">
        <v>97</v>
      </c>
      <c r="C831" s="4" t="s">
        <v>86</v>
      </c>
      <c r="D831" s="4" t="s">
        <v>331</v>
      </c>
      <c r="E831" s="4" t="s">
        <v>657</v>
      </c>
      <c r="F831" s="175">
        <f>F832+F833</f>
        <v>11466.603660000001</v>
      </c>
      <c r="G831" s="175">
        <f>G832+G833</f>
        <v>10868.416740000001</v>
      </c>
      <c r="H831" s="157">
        <f t="shared" si="149"/>
        <v>0.94783224939685407</v>
      </c>
      <c r="J831" s="23"/>
      <c r="K831" s="23"/>
      <c r="L831" s="23"/>
    </row>
    <row r="832" spans="1:12" ht="31.15" customHeight="1" x14ac:dyDescent="0.2">
      <c r="A832" s="99" t="s">
        <v>92</v>
      </c>
      <c r="B832" s="3" t="s">
        <v>97</v>
      </c>
      <c r="C832" s="3" t="s">
        <v>86</v>
      </c>
      <c r="D832" s="3" t="s">
        <v>331</v>
      </c>
      <c r="E832" s="3" t="s">
        <v>93</v>
      </c>
      <c r="F832" s="177">
        <f>13034.59071-3000.17618</f>
        <v>10034.41453</v>
      </c>
      <c r="G832" s="177">
        <v>9457.2934999999998</v>
      </c>
      <c r="H832" s="157">
        <f t="shared" si="149"/>
        <v>0.94248582931524549</v>
      </c>
    </row>
    <row r="833" spans="1:8" ht="32.25" customHeight="1" x14ac:dyDescent="0.2">
      <c r="A833" s="100" t="s">
        <v>94</v>
      </c>
      <c r="B833" s="4" t="s">
        <v>97</v>
      </c>
      <c r="C833" s="4" t="s">
        <v>86</v>
      </c>
      <c r="D833" s="4" t="s">
        <v>331</v>
      </c>
      <c r="E833" s="4" t="s">
        <v>693</v>
      </c>
      <c r="F833" s="177">
        <f>2215-121.22187-661.589</f>
        <v>1432.1891300000002</v>
      </c>
      <c r="G833" s="175">
        <v>1411.1232399999999</v>
      </c>
      <c r="H833" s="157">
        <f t="shared" si="149"/>
        <v>0.985291125621097</v>
      </c>
    </row>
    <row r="834" spans="1:8" ht="94.9" hidden="1" customHeight="1" x14ac:dyDescent="0.2">
      <c r="A834" s="106" t="s">
        <v>297</v>
      </c>
      <c r="B834" s="12" t="s">
        <v>97</v>
      </c>
      <c r="C834" s="12" t="s">
        <v>86</v>
      </c>
      <c r="D834" s="4" t="s">
        <v>332</v>
      </c>
      <c r="E834" s="12" t="s">
        <v>180</v>
      </c>
      <c r="F834" s="178"/>
      <c r="G834" s="178"/>
      <c r="H834" s="157" t="e">
        <f t="shared" si="149"/>
        <v>#DIV/0!</v>
      </c>
    </row>
    <row r="835" spans="1:8" ht="37.15" hidden="1" customHeight="1" x14ac:dyDescent="0.2">
      <c r="A835" s="100" t="s">
        <v>506</v>
      </c>
      <c r="B835" s="4" t="s">
        <v>97</v>
      </c>
      <c r="C835" s="4" t="s">
        <v>86</v>
      </c>
      <c r="D835" s="4" t="s">
        <v>332</v>
      </c>
      <c r="E835" s="4" t="s">
        <v>507</v>
      </c>
      <c r="F835" s="175"/>
      <c r="G835" s="175"/>
      <c r="H835" s="157" t="e">
        <f t="shared" si="149"/>
        <v>#DIV/0!</v>
      </c>
    </row>
    <row r="836" spans="1:8" ht="50.65" hidden="1" customHeight="1" x14ac:dyDescent="0.2">
      <c r="A836" s="100" t="s">
        <v>508</v>
      </c>
      <c r="B836" s="4" t="s">
        <v>97</v>
      </c>
      <c r="C836" s="4" t="s">
        <v>86</v>
      </c>
      <c r="D836" s="4" t="s">
        <v>332</v>
      </c>
      <c r="E836" s="4" t="s">
        <v>509</v>
      </c>
      <c r="F836" s="175"/>
      <c r="G836" s="175"/>
      <c r="H836" s="157" t="e">
        <f t="shared" si="149"/>
        <v>#DIV/0!</v>
      </c>
    </row>
    <row r="837" spans="1:8" ht="31.15" hidden="1" customHeight="1" x14ac:dyDescent="0.2">
      <c r="A837" s="100" t="s">
        <v>656</v>
      </c>
      <c r="B837" s="4" t="s">
        <v>97</v>
      </c>
      <c r="C837" s="4" t="s">
        <v>86</v>
      </c>
      <c r="D837" s="4" t="s">
        <v>332</v>
      </c>
      <c r="E837" s="4" t="s">
        <v>657</v>
      </c>
      <c r="F837" s="175"/>
      <c r="G837" s="175"/>
      <c r="H837" s="157" t="e">
        <f t="shared" si="149"/>
        <v>#DIV/0!</v>
      </c>
    </row>
    <row r="838" spans="1:8" ht="32.65" hidden="1" customHeight="1" x14ac:dyDescent="0.2">
      <c r="A838" s="100" t="s">
        <v>92</v>
      </c>
      <c r="B838" s="4" t="s">
        <v>97</v>
      </c>
      <c r="C838" s="4" t="s">
        <v>86</v>
      </c>
      <c r="D838" s="4" t="s">
        <v>332</v>
      </c>
      <c r="E838" s="4" t="s">
        <v>93</v>
      </c>
      <c r="F838" s="175"/>
      <c r="G838" s="175"/>
      <c r="H838" s="157" t="e">
        <f t="shared" si="149"/>
        <v>#DIV/0!</v>
      </c>
    </row>
    <row r="839" spans="1:8" s="27" customFormat="1" ht="45.75" customHeight="1" x14ac:dyDescent="0.2">
      <c r="A839" s="102" t="s">
        <v>469</v>
      </c>
      <c r="B839" s="12" t="s">
        <v>97</v>
      </c>
      <c r="C839" s="12" t="s">
        <v>86</v>
      </c>
      <c r="D839" s="70" t="s">
        <v>470</v>
      </c>
      <c r="E839" s="70" t="s">
        <v>180</v>
      </c>
      <c r="F839" s="179">
        <f>F844+F840</f>
        <v>1911.27</v>
      </c>
      <c r="G839" s="179">
        <f t="shared" ref="G839" si="157">G844+G840</f>
        <v>1911.2709</v>
      </c>
      <c r="H839" s="157">
        <f t="shared" si="149"/>
        <v>1.0000004708910828</v>
      </c>
    </row>
    <row r="840" spans="1:8" ht="67.5" hidden="1" customHeight="1" x14ac:dyDescent="0.2">
      <c r="A840" s="107" t="s">
        <v>914</v>
      </c>
      <c r="B840" s="4" t="s">
        <v>97</v>
      </c>
      <c r="C840" s="4" t="s">
        <v>86</v>
      </c>
      <c r="D840" s="3" t="s">
        <v>488</v>
      </c>
      <c r="E840" s="3" t="s">
        <v>180</v>
      </c>
      <c r="F840" s="177">
        <f t="shared" ref="F840:G841" si="158">F841</f>
        <v>0</v>
      </c>
      <c r="G840" s="177">
        <f t="shared" si="158"/>
        <v>0</v>
      </c>
      <c r="H840" s="157" t="e">
        <f t="shared" si="149"/>
        <v>#DIV/0!</v>
      </c>
    </row>
    <row r="841" spans="1:8" ht="37.9" hidden="1" customHeight="1" x14ac:dyDescent="0.2">
      <c r="A841" s="107" t="s">
        <v>656</v>
      </c>
      <c r="B841" s="4" t="s">
        <v>97</v>
      </c>
      <c r="C841" s="4" t="s">
        <v>86</v>
      </c>
      <c r="D841" s="3" t="s">
        <v>488</v>
      </c>
      <c r="E841" s="4" t="s">
        <v>657</v>
      </c>
      <c r="F841" s="177">
        <f t="shared" si="158"/>
        <v>0</v>
      </c>
      <c r="G841" s="177">
        <f t="shared" si="158"/>
        <v>0</v>
      </c>
      <c r="H841" s="157" t="e">
        <f t="shared" si="149"/>
        <v>#DIV/0!</v>
      </c>
    </row>
    <row r="842" spans="1:8" ht="41.45" hidden="1" customHeight="1" x14ac:dyDescent="0.2">
      <c r="A842" s="100" t="s">
        <v>94</v>
      </c>
      <c r="B842" s="4" t="s">
        <v>97</v>
      </c>
      <c r="C842" s="4" t="s">
        <v>86</v>
      </c>
      <c r="D842" s="3" t="s">
        <v>488</v>
      </c>
      <c r="E842" s="4" t="s">
        <v>693</v>
      </c>
      <c r="F842" s="177">
        <v>0</v>
      </c>
      <c r="G842" s="177">
        <v>0</v>
      </c>
      <c r="H842" s="157" t="e">
        <f t="shared" si="149"/>
        <v>#DIV/0!</v>
      </c>
    </row>
    <row r="843" spans="1:8" ht="73.5" customHeight="1" x14ac:dyDescent="0.2">
      <c r="A843" s="107" t="s">
        <v>915</v>
      </c>
      <c r="B843" s="4" t="s">
        <v>97</v>
      </c>
      <c r="C843" s="4" t="s">
        <v>86</v>
      </c>
      <c r="D843" s="3" t="s">
        <v>471</v>
      </c>
      <c r="E843" s="3" t="s">
        <v>180</v>
      </c>
      <c r="F843" s="177">
        <f t="shared" ref="F843:G844" si="159">F844</f>
        <v>1911.27</v>
      </c>
      <c r="G843" s="177">
        <f t="shared" si="159"/>
        <v>1911.2709</v>
      </c>
      <c r="H843" s="157">
        <f t="shared" si="149"/>
        <v>1.0000004708910828</v>
      </c>
    </row>
    <row r="844" spans="1:8" ht="26.25" customHeight="1" x14ac:dyDescent="0.2">
      <c r="A844" s="107" t="s">
        <v>656</v>
      </c>
      <c r="B844" s="4" t="s">
        <v>97</v>
      </c>
      <c r="C844" s="4" t="s">
        <v>86</v>
      </c>
      <c r="D844" s="3" t="s">
        <v>471</v>
      </c>
      <c r="E844" s="4" t="s">
        <v>657</v>
      </c>
      <c r="F844" s="177">
        <f t="shared" si="159"/>
        <v>1911.27</v>
      </c>
      <c r="G844" s="177">
        <f t="shared" si="159"/>
        <v>1911.2709</v>
      </c>
      <c r="H844" s="157">
        <f t="shared" si="149"/>
        <v>1.0000004708910828</v>
      </c>
    </row>
    <row r="845" spans="1:8" ht="40.15" customHeight="1" x14ac:dyDescent="0.2">
      <c r="A845" s="100" t="s">
        <v>94</v>
      </c>
      <c r="B845" s="4" t="s">
        <v>97</v>
      </c>
      <c r="C845" s="4" t="s">
        <v>86</v>
      </c>
      <c r="D845" s="3" t="s">
        <v>471</v>
      </c>
      <c r="E845" s="4" t="s">
        <v>693</v>
      </c>
      <c r="F845" s="177">
        <v>1911.27</v>
      </c>
      <c r="G845" s="177">
        <v>1911.2709</v>
      </c>
      <c r="H845" s="157">
        <f t="shared" si="149"/>
        <v>1.0000004708910828</v>
      </c>
    </row>
    <row r="846" spans="1:8" s="24" customFormat="1" ht="49.5" hidden="1" customHeight="1" x14ac:dyDescent="0.25">
      <c r="A846" s="243" t="s">
        <v>499</v>
      </c>
      <c r="B846" s="15" t="s">
        <v>97</v>
      </c>
      <c r="C846" s="15" t="s">
        <v>86</v>
      </c>
      <c r="D846" s="55" t="s">
        <v>6</v>
      </c>
      <c r="E846" s="55" t="s">
        <v>180</v>
      </c>
      <c r="F846" s="250">
        <f>F847</f>
        <v>0</v>
      </c>
      <c r="G846" s="250">
        <f t="shared" ref="G846" si="160">G847</f>
        <v>0</v>
      </c>
      <c r="H846" s="157" t="e">
        <f t="shared" si="149"/>
        <v>#DIV/0!</v>
      </c>
    </row>
    <row r="847" spans="1:8" ht="54" hidden="1" customHeight="1" x14ac:dyDescent="0.2">
      <c r="A847" s="106" t="s">
        <v>83</v>
      </c>
      <c r="B847" s="12" t="s">
        <v>97</v>
      </c>
      <c r="C847" s="12" t="s">
        <v>86</v>
      </c>
      <c r="D847" s="70" t="s">
        <v>6</v>
      </c>
      <c r="E847" s="70" t="s">
        <v>180</v>
      </c>
      <c r="F847" s="179">
        <f>F848+F851+F854</f>
        <v>0</v>
      </c>
      <c r="G847" s="179">
        <f t="shared" ref="G847" si="161">G848+G851+G854</f>
        <v>0</v>
      </c>
      <c r="H847" s="157" t="e">
        <f t="shared" si="149"/>
        <v>#DIV/0!</v>
      </c>
    </row>
    <row r="848" spans="1:8" s="27" customFormat="1" ht="102.75" hidden="1" customHeight="1" x14ac:dyDescent="0.2">
      <c r="A848" s="106" t="s">
        <v>768</v>
      </c>
      <c r="B848" s="12" t="s">
        <v>97</v>
      </c>
      <c r="C848" s="12" t="s">
        <v>86</v>
      </c>
      <c r="D848" s="70" t="s">
        <v>841</v>
      </c>
      <c r="E848" s="70" t="s">
        <v>180</v>
      </c>
      <c r="F848" s="179">
        <f>F849</f>
        <v>0</v>
      </c>
      <c r="G848" s="179">
        <f t="shared" ref="G848:G849" si="162">G849</f>
        <v>0</v>
      </c>
      <c r="H848" s="157" t="e">
        <f t="shared" ref="H848:H911" si="163">G848/F848</f>
        <v>#DIV/0!</v>
      </c>
    </row>
    <row r="849" spans="1:8" ht="51" hidden="1" customHeight="1" x14ac:dyDescent="0.2">
      <c r="A849" s="100" t="s">
        <v>558</v>
      </c>
      <c r="B849" s="12" t="s">
        <v>97</v>
      </c>
      <c r="C849" s="12" t="s">
        <v>86</v>
      </c>
      <c r="D849" s="3" t="s">
        <v>841</v>
      </c>
      <c r="E849" s="3" t="s">
        <v>559</v>
      </c>
      <c r="F849" s="175">
        <f>F850</f>
        <v>0</v>
      </c>
      <c r="G849" s="175">
        <f t="shared" si="162"/>
        <v>0</v>
      </c>
      <c r="H849" s="157" t="e">
        <f t="shared" si="163"/>
        <v>#DIV/0!</v>
      </c>
    </row>
    <row r="850" spans="1:8" ht="19.149999999999999" hidden="1" customHeight="1" x14ac:dyDescent="0.2">
      <c r="A850" s="100" t="s">
        <v>560</v>
      </c>
      <c r="B850" s="12" t="s">
        <v>97</v>
      </c>
      <c r="C850" s="12" t="s">
        <v>86</v>
      </c>
      <c r="D850" s="3" t="s">
        <v>841</v>
      </c>
      <c r="E850" s="3" t="s">
        <v>561</v>
      </c>
      <c r="F850" s="175">
        <v>0</v>
      </c>
      <c r="G850" s="175"/>
      <c r="H850" s="157" t="e">
        <f t="shared" si="163"/>
        <v>#DIV/0!</v>
      </c>
    </row>
    <row r="851" spans="1:8" s="27" customFormat="1" ht="103.5" hidden="1" customHeight="1" x14ac:dyDescent="0.2">
      <c r="A851" s="106" t="s">
        <v>769</v>
      </c>
      <c r="B851" s="12" t="s">
        <v>97</v>
      </c>
      <c r="C851" s="12" t="s">
        <v>86</v>
      </c>
      <c r="D851" s="12" t="s">
        <v>392</v>
      </c>
      <c r="E851" s="12" t="s">
        <v>180</v>
      </c>
      <c r="F851" s="178">
        <f>F852</f>
        <v>0</v>
      </c>
      <c r="G851" s="178">
        <f t="shared" ref="G851:G852" si="164">G852</f>
        <v>0</v>
      </c>
      <c r="H851" s="157" t="e">
        <f t="shared" si="163"/>
        <v>#DIV/0!</v>
      </c>
    </row>
    <row r="852" spans="1:8" ht="56.25" hidden="1" customHeight="1" x14ac:dyDescent="0.2">
      <c r="A852" s="100" t="s">
        <v>558</v>
      </c>
      <c r="B852" s="4" t="s">
        <v>97</v>
      </c>
      <c r="C852" s="4" t="s">
        <v>86</v>
      </c>
      <c r="D852" s="4" t="s">
        <v>392</v>
      </c>
      <c r="E852" s="4" t="s">
        <v>559</v>
      </c>
      <c r="F852" s="175">
        <f>F853</f>
        <v>0</v>
      </c>
      <c r="G852" s="175">
        <f t="shared" si="164"/>
        <v>0</v>
      </c>
      <c r="H852" s="157" t="e">
        <f t="shared" si="163"/>
        <v>#DIV/0!</v>
      </c>
    </row>
    <row r="853" spans="1:8" ht="22.9" hidden="1" customHeight="1" x14ac:dyDescent="0.2">
      <c r="A853" s="100" t="s">
        <v>560</v>
      </c>
      <c r="B853" s="4" t="s">
        <v>97</v>
      </c>
      <c r="C853" s="4" t="s">
        <v>86</v>
      </c>
      <c r="D853" s="4" t="s">
        <v>392</v>
      </c>
      <c r="E853" s="4" t="s">
        <v>561</v>
      </c>
      <c r="F853" s="175">
        <v>0</v>
      </c>
      <c r="G853" s="175"/>
      <c r="H853" s="157" t="e">
        <f t="shared" si="163"/>
        <v>#DIV/0!</v>
      </c>
    </row>
    <row r="854" spans="1:8" s="27" customFormat="1" ht="122.25" hidden="1" customHeight="1" x14ac:dyDescent="0.2">
      <c r="A854" s="106" t="s">
        <v>296</v>
      </c>
      <c r="B854" s="12" t="s">
        <v>97</v>
      </c>
      <c r="C854" s="12" t="s">
        <v>86</v>
      </c>
      <c r="D854" s="12" t="s">
        <v>303</v>
      </c>
      <c r="E854" s="12" t="s">
        <v>180</v>
      </c>
      <c r="F854" s="178">
        <f>F855+F857</f>
        <v>0</v>
      </c>
      <c r="G854" s="178">
        <f t="shared" ref="G854" si="165">G855+G857</f>
        <v>0</v>
      </c>
      <c r="H854" s="157" t="e">
        <f t="shared" si="163"/>
        <v>#DIV/0!</v>
      </c>
    </row>
    <row r="855" spans="1:8" ht="40.15" hidden="1" customHeight="1" x14ac:dyDescent="0.2">
      <c r="A855" s="100" t="s">
        <v>506</v>
      </c>
      <c r="B855" s="4" t="s">
        <v>97</v>
      </c>
      <c r="C855" s="4" t="s">
        <v>86</v>
      </c>
      <c r="D855" s="4" t="s">
        <v>303</v>
      </c>
      <c r="E855" s="4" t="s">
        <v>507</v>
      </c>
      <c r="F855" s="175">
        <f>F856</f>
        <v>0</v>
      </c>
      <c r="G855" s="175">
        <f t="shared" ref="G855" si="166">G856</f>
        <v>0</v>
      </c>
      <c r="H855" s="157" t="e">
        <f t="shared" si="163"/>
        <v>#DIV/0!</v>
      </c>
    </row>
    <row r="856" spans="1:8" ht="57.75" hidden="1" customHeight="1" x14ac:dyDescent="0.2">
      <c r="A856" s="100" t="s">
        <v>508</v>
      </c>
      <c r="B856" s="4" t="s">
        <v>97</v>
      </c>
      <c r="C856" s="4" t="s">
        <v>86</v>
      </c>
      <c r="D856" s="4" t="s">
        <v>303</v>
      </c>
      <c r="E856" s="4" t="s">
        <v>509</v>
      </c>
      <c r="F856" s="175">
        <v>0</v>
      </c>
      <c r="G856" s="175"/>
      <c r="H856" s="157" t="e">
        <f t="shared" si="163"/>
        <v>#DIV/0!</v>
      </c>
    </row>
    <row r="857" spans="1:8" ht="38.25" hidden="1" customHeight="1" x14ac:dyDescent="0.2">
      <c r="A857" s="100" t="s">
        <v>656</v>
      </c>
      <c r="B857" s="4" t="s">
        <v>97</v>
      </c>
      <c r="C857" s="4" t="s">
        <v>86</v>
      </c>
      <c r="D857" s="4" t="s">
        <v>303</v>
      </c>
      <c r="E857" s="4" t="s">
        <v>657</v>
      </c>
      <c r="F857" s="175">
        <f>F858+F859</f>
        <v>0</v>
      </c>
      <c r="G857" s="175">
        <f t="shared" ref="G857" si="167">G858+G859</f>
        <v>0</v>
      </c>
      <c r="H857" s="157" t="e">
        <f t="shared" si="163"/>
        <v>#DIV/0!</v>
      </c>
    </row>
    <row r="858" spans="1:8" ht="34.9" hidden="1" customHeight="1" x14ac:dyDescent="0.2">
      <c r="A858" s="100" t="s">
        <v>92</v>
      </c>
      <c r="B858" s="4" t="s">
        <v>97</v>
      </c>
      <c r="C858" s="4" t="s">
        <v>86</v>
      </c>
      <c r="D858" s="4" t="s">
        <v>303</v>
      </c>
      <c r="E858" s="4" t="s">
        <v>93</v>
      </c>
      <c r="F858" s="175">
        <v>0</v>
      </c>
      <c r="G858" s="175"/>
      <c r="H858" s="157" t="e">
        <f t="shared" si="163"/>
        <v>#DIV/0!</v>
      </c>
    </row>
    <row r="859" spans="1:8" ht="33" hidden="1" customHeight="1" x14ac:dyDescent="0.2">
      <c r="A859" s="100" t="s">
        <v>94</v>
      </c>
      <c r="B859" s="4" t="s">
        <v>97</v>
      </c>
      <c r="C859" s="4" t="s">
        <v>86</v>
      </c>
      <c r="D859" s="4" t="s">
        <v>303</v>
      </c>
      <c r="E859" s="4" t="s">
        <v>693</v>
      </c>
      <c r="F859" s="175">
        <v>0</v>
      </c>
      <c r="G859" s="175"/>
      <c r="H859" s="157" t="e">
        <f t="shared" si="163"/>
        <v>#DIV/0!</v>
      </c>
    </row>
    <row r="860" spans="1:8" ht="40.15" customHeight="1" x14ac:dyDescent="0.2">
      <c r="A860" s="128" t="s">
        <v>838</v>
      </c>
      <c r="B860" s="228" t="s">
        <v>97</v>
      </c>
      <c r="C860" s="228" t="s">
        <v>517</v>
      </c>
      <c r="D860" s="228" t="s">
        <v>839</v>
      </c>
      <c r="E860" s="228" t="s">
        <v>180</v>
      </c>
      <c r="F860" s="251">
        <f>F861</f>
        <v>2582.8830000000003</v>
      </c>
      <c r="G860" s="251">
        <f t="shared" ref="G860:G861" si="168">G861</f>
        <v>2582.8829999999998</v>
      </c>
      <c r="H860" s="156">
        <f t="shared" si="163"/>
        <v>0.99999999999999978</v>
      </c>
    </row>
    <row r="861" spans="1:8" s="153" customFormat="1" ht="40.15" customHeight="1" x14ac:dyDescent="0.2">
      <c r="A861" s="243" t="s">
        <v>499</v>
      </c>
      <c r="B861" s="4" t="s">
        <v>97</v>
      </c>
      <c r="C861" s="4" t="s">
        <v>517</v>
      </c>
      <c r="D861" s="15" t="s">
        <v>5</v>
      </c>
      <c r="E861" s="15" t="s">
        <v>180</v>
      </c>
      <c r="F861" s="186">
        <f>F862</f>
        <v>2582.8830000000003</v>
      </c>
      <c r="G861" s="186">
        <f t="shared" si="168"/>
        <v>2582.8829999999998</v>
      </c>
      <c r="H861" s="163">
        <f t="shared" si="163"/>
        <v>0.99999999999999978</v>
      </c>
    </row>
    <row r="862" spans="1:8" s="153" customFormat="1" ht="90" customHeight="1" x14ac:dyDescent="0.2">
      <c r="A862" s="106" t="s">
        <v>667</v>
      </c>
      <c r="B862" s="4" t="s">
        <v>97</v>
      </c>
      <c r="C862" s="4" t="s">
        <v>517</v>
      </c>
      <c r="D862" s="12" t="s">
        <v>302</v>
      </c>
      <c r="E862" s="12" t="s">
        <v>180</v>
      </c>
      <c r="F862" s="178">
        <f>F863+F865</f>
        <v>2582.8830000000003</v>
      </c>
      <c r="G862" s="178">
        <f>G863+G865</f>
        <v>2582.8829999999998</v>
      </c>
      <c r="H862" s="157">
        <f t="shared" si="163"/>
        <v>0.99999999999999978</v>
      </c>
    </row>
    <row r="863" spans="1:8" s="153" customFormat="1" ht="105.75" customHeight="1" x14ac:dyDescent="0.2">
      <c r="A863" s="100" t="s">
        <v>500</v>
      </c>
      <c r="B863" s="4" t="s">
        <v>97</v>
      </c>
      <c r="C863" s="4" t="s">
        <v>517</v>
      </c>
      <c r="D863" s="4" t="s">
        <v>302</v>
      </c>
      <c r="E863" s="4" t="s">
        <v>501</v>
      </c>
      <c r="F863" s="175">
        <f>F864</f>
        <v>2288.3009300000003</v>
      </c>
      <c r="G863" s="175">
        <f>G864</f>
        <v>2288.3009299999999</v>
      </c>
      <c r="H863" s="157">
        <f t="shared" si="163"/>
        <v>0.99999999999999978</v>
      </c>
    </row>
    <row r="864" spans="1:8" ht="40.15" customHeight="1" x14ac:dyDescent="0.2">
      <c r="A864" s="100" t="s">
        <v>502</v>
      </c>
      <c r="B864" s="4" t="s">
        <v>97</v>
      </c>
      <c r="C864" s="4" t="s">
        <v>517</v>
      </c>
      <c r="D864" s="4" t="s">
        <v>302</v>
      </c>
      <c r="E864" s="4" t="s">
        <v>503</v>
      </c>
      <c r="F864" s="177">
        <f>2163.38+124.92093</f>
        <v>2288.3009300000003</v>
      </c>
      <c r="G864" s="177">
        <v>2288.3009299999999</v>
      </c>
      <c r="H864" s="157">
        <f t="shared" si="163"/>
        <v>0.99999999999999978</v>
      </c>
    </row>
    <row r="865" spans="1:8" ht="40.15" customHeight="1" x14ac:dyDescent="0.2">
      <c r="A865" s="100" t="s">
        <v>506</v>
      </c>
      <c r="B865" s="4" t="s">
        <v>97</v>
      </c>
      <c r="C865" s="4" t="s">
        <v>517</v>
      </c>
      <c r="D865" s="4" t="s">
        <v>302</v>
      </c>
      <c r="E865" s="4" t="s">
        <v>507</v>
      </c>
      <c r="F865" s="175">
        <f>F866</f>
        <v>294.58206999999999</v>
      </c>
      <c r="G865" s="175">
        <f>G866</f>
        <v>294.58206999999999</v>
      </c>
      <c r="H865" s="157">
        <f t="shared" si="163"/>
        <v>1</v>
      </c>
    </row>
    <row r="866" spans="1:8" ht="55.5" customHeight="1" x14ac:dyDescent="0.2">
      <c r="A866" s="100" t="s">
        <v>508</v>
      </c>
      <c r="B866" s="4" t="s">
        <v>97</v>
      </c>
      <c r="C866" s="4" t="s">
        <v>517</v>
      </c>
      <c r="D866" s="4" t="s">
        <v>302</v>
      </c>
      <c r="E866" s="4" t="s">
        <v>509</v>
      </c>
      <c r="F866" s="175">
        <f>419.503-124.92093</f>
        <v>294.58206999999999</v>
      </c>
      <c r="G866" s="175">
        <v>294.58206999999999</v>
      </c>
      <c r="H866" s="157">
        <f t="shared" si="163"/>
        <v>1</v>
      </c>
    </row>
    <row r="867" spans="1:8" s="24" customFormat="1" ht="19.149999999999999" customHeight="1" x14ac:dyDescent="0.25">
      <c r="A867" s="139" t="s">
        <v>701</v>
      </c>
      <c r="B867" s="204" t="s">
        <v>522</v>
      </c>
      <c r="C867" s="204" t="s">
        <v>82</v>
      </c>
      <c r="D867" s="204" t="s">
        <v>496</v>
      </c>
      <c r="E867" s="204" t="s">
        <v>180</v>
      </c>
      <c r="F867" s="173">
        <f t="shared" ref="F867:G868" si="169">F868</f>
        <v>650</v>
      </c>
      <c r="G867" s="173">
        <f t="shared" si="169"/>
        <v>650</v>
      </c>
      <c r="H867" s="168">
        <f t="shared" si="163"/>
        <v>1</v>
      </c>
    </row>
    <row r="868" spans="1:8" ht="15.75" customHeight="1" x14ac:dyDescent="0.2">
      <c r="A868" s="118" t="s">
        <v>702</v>
      </c>
      <c r="B868" s="79" t="s">
        <v>522</v>
      </c>
      <c r="C868" s="79" t="s">
        <v>498</v>
      </c>
      <c r="D868" s="79" t="s">
        <v>496</v>
      </c>
      <c r="E868" s="79" t="s">
        <v>180</v>
      </c>
      <c r="F868" s="174">
        <f t="shared" si="169"/>
        <v>650</v>
      </c>
      <c r="G868" s="174">
        <f t="shared" si="169"/>
        <v>650</v>
      </c>
      <c r="H868" s="156">
        <f t="shared" si="163"/>
        <v>1</v>
      </c>
    </row>
    <row r="869" spans="1:8" ht="69" customHeight="1" x14ac:dyDescent="0.2">
      <c r="A869" s="106" t="s">
        <v>425</v>
      </c>
      <c r="B869" s="12" t="s">
        <v>522</v>
      </c>
      <c r="C869" s="12" t="s">
        <v>498</v>
      </c>
      <c r="D869" s="12" t="s">
        <v>70</v>
      </c>
      <c r="E869" s="12" t="s">
        <v>180</v>
      </c>
      <c r="F869" s="178">
        <f>F870+F890+F899+F903+F910+F917</f>
        <v>650</v>
      </c>
      <c r="G869" s="178">
        <f>G870+G890+G899+G903+G910+G917</f>
        <v>650</v>
      </c>
      <c r="H869" s="157">
        <f t="shared" si="163"/>
        <v>1</v>
      </c>
    </row>
    <row r="870" spans="1:8" ht="36" customHeight="1" x14ac:dyDescent="0.2">
      <c r="A870" s="100" t="s">
        <v>703</v>
      </c>
      <c r="B870" s="4" t="s">
        <v>522</v>
      </c>
      <c r="C870" s="4" t="s">
        <v>498</v>
      </c>
      <c r="D870" s="4" t="s">
        <v>71</v>
      </c>
      <c r="E870" s="4" t="s">
        <v>180</v>
      </c>
      <c r="F870" s="175">
        <f>F871+F888</f>
        <v>150</v>
      </c>
      <c r="G870" s="175">
        <f>G871+G888</f>
        <v>150</v>
      </c>
      <c r="H870" s="157">
        <f t="shared" si="163"/>
        <v>1</v>
      </c>
    </row>
    <row r="871" spans="1:8" ht="39.75" customHeight="1" x14ac:dyDescent="0.2">
      <c r="A871" s="100" t="s">
        <v>506</v>
      </c>
      <c r="B871" s="4" t="s">
        <v>522</v>
      </c>
      <c r="C871" s="4" t="s">
        <v>498</v>
      </c>
      <c r="D871" s="4" t="s">
        <v>71</v>
      </c>
      <c r="E871" s="4" t="s">
        <v>507</v>
      </c>
      <c r="F871" s="175">
        <f>F872</f>
        <v>150</v>
      </c>
      <c r="G871" s="175">
        <f>G872</f>
        <v>150</v>
      </c>
      <c r="H871" s="157">
        <f t="shared" si="163"/>
        <v>1</v>
      </c>
    </row>
    <row r="872" spans="1:8" ht="52.5" customHeight="1" x14ac:dyDescent="0.2">
      <c r="A872" s="100" t="s">
        <v>508</v>
      </c>
      <c r="B872" s="4" t="s">
        <v>522</v>
      </c>
      <c r="C872" s="4" t="s">
        <v>498</v>
      </c>
      <c r="D872" s="4" t="s">
        <v>71</v>
      </c>
      <c r="E872" s="4" t="s">
        <v>509</v>
      </c>
      <c r="F872" s="177">
        <v>150</v>
      </c>
      <c r="G872" s="177">
        <v>150</v>
      </c>
      <c r="H872" s="157">
        <f t="shared" si="163"/>
        <v>1</v>
      </c>
    </row>
    <row r="873" spans="1:8" ht="49.5" hidden="1" customHeight="1" x14ac:dyDescent="0.2">
      <c r="A873" s="243" t="s">
        <v>277</v>
      </c>
      <c r="B873" s="4" t="s">
        <v>522</v>
      </c>
      <c r="C873" s="4" t="s">
        <v>498</v>
      </c>
      <c r="D873" s="4" t="s">
        <v>71</v>
      </c>
      <c r="E873" s="15" t="s">
        <v>180</v>
      </c>
      <c r="F873" s="181"/>
      <c r="G873" s="186"/>
      <c r="H873" s="157" t="e">
        <f t="shared" si="163"/>
        <v>#DIV/0!</v>
      </c>
    </row>
    <row r="874" spans="1:8" ht="83.25" hidden="1" customHeight="1" x14ac:dyDescent="0.2">
      <c r="A874" s="106" t="s">
        <v>770</v>
      </c>
      <c r="B874" s="4" t="s">
        <v>522</v>
      </c>
      <c r="C874" s="4" t="s">
        <v>498</v>
      </c>
      <c r="D874" s="4" t="s">
        <v>71</v>
      </c>
      <c r="E874" s="12" t="s">
        <v>180</v>
      </c>
      <c r="F874" s="179"/>
      <c r="G874" s="178"/>
      <c r="H874" s="157" t="e">
        <f t="shared" si="163"/>
        <v>#DIV/0!</v>
      </c>
    </row>
    <row r="875" spans="1:8" ht="39.75" hidden="1" customHeight="1" x14ac:dyDescent="0.2">
      <c r="A875" s="100" t="s">
        <v>506</v>
      </c>
      <c r="B875" s="4" t="s">
        <v>522</v>
      </c>
      <c r="C875" s="4" t="s">
        <v>498</v>
      </c>
      <c r="D875" s="4" t="s">
        <v>71</v>
      </c>
      <c r="E875" s="4" t="s">
        <v>507</v>
      </c>
      <c r="F875" s="177"/>
      <c r="G875" s="175"/>
      <c r="H875" s="157" t="e">
        <f t="shared" si="163"/>
        <v>#DIV/0!</v>
      </c>
    </row>
    <row r="876" spans="1:8" ht="64.5" hidden="1" customHeight="1" x14ac:dyDescent="0.2">
      <c r="A876" s="100" t="s">
        <v>916</v>
      </c>
      <c r="B876" s="4" t="s">
        <v>522</v>
      </c>
      <c r="C876" s="4" t="s">
        <v>498</v>
      </c>
      <c r="D876" s="4" t="s">
        <v>71</v>
      </c>
      <c r="E876" s="4" t="s">
        <v>509</v>
      </c>
      <c r="F876" s="177"/>
      <c r="G876" s="175"/>
      <c r="H876" s="157" t="e">
        <f t="shared" si="163"/>
        <v>#DIV/0!</v>
      </c>
    </row>
    <row r="877" spans="1:8" ht="47.65" hidden="1" customHeight="1" x14ac:dyDescent="0.2">
      <c r="A877" s="100" t="s">
        <v>558</v>
      </c>
      <c r="B877" s="4" t="s">
        <v>522</v>
      </c>
      <c r="C877" s="4" t="s">
        <v>498</v>
      </c>
      <c r="D877" s="4" t="s">
        <v>71</v>
      </c>
      <c r="E877" s="4" t="s">
        <v>559</v>
      </c>
      <c r="F877" s="177"/>
      <c r="G877" s="175"/>
      <c r="H877" s="157" t="e">
        <f t="shared" si="163"/>
        <v>#DIV/0!</v>
      </c>
    </row>
    <row r="878" spans="1:8" ht="15.6" hidden="1" customHeight="1" x14ac:dyDescent="0.2">
      <c r="A878" s="100" t="s">
        <v>560</v>
      </c>
      <c r="B878" s="4" t="s">
        <v>522</v>
      </c>
      <c r="C878" s="4" t="s">
        <v>498</v>
      </c>
      <c r="D878" s="4" t="s">
        <v>71</v>
      </c>
      <c r="E878" s="4" t="s">
        <v>561</v>
      </c>
      <c r="F878" s="177"/>
      <c r="G878" s="175"/>
      <c r="H878" s="157" t="e">
        <f t="shared" si="163"/>
        <v>#DIV/0!</v>
      </c>
    </row>
    <row r="879" spans="1:8" ht="30" hidden="1" customHeight="1" x14ac:dyDescent="0.2">
      <c r="A879" s="100" t="s">
        <v>704</v>
      </c>
      <c r="B879" s="4" t="s">
        <v>522</v>
      </c>
      <c r="C879" s="4" t="s">
        <v>498</v>
      </c>
      <c r="D879" s="4" t="s">
        <v>71</v>
      </c>
      <c r="E879" s="4" t="s">
        <v>544</v>
      </c>
      <c r="F879" s="177"/>
      <c r="G879" s="175"/>
      <c r="H879" s="157" t="e">
        <f t="shared" si="163"/>
        <v>#DIV/0!</v>
      </c>
    </row>
    <row r="880" spans="1:8" ht="19.899999999999999" hidden="1" customHeight="1" x14ac:dyDescent="0.2">
      <c r="A880" s="100" t="s">
        <v>89</v>
      </c>
      <c r="B880" s="4" t="s">
        <v>522</v>
      </c>
      <c r="C880" s="4" t="s">
        <v>498</v>
      </c>
      <c r="D880" s="4" t="s">
        <v>71</v>
      </c>
      <c r="E880" s="4" t="s">
        <v>133</v>
      </c>
      <c r="F880" s="177"/>
      <c r="G880" s="175"/>
      <c r="H880" s="157" t="e">
        <f t="shared" si="163"/>
        <v>#DIV/0!</v>
      </c>
    </row>
    <row r="881" spans="1:8" ht="97.5" hidden="1" customHeight="1" x14ac:dyDescent="0.2">
      <c r="A881" s="106" t="s">
        <v>771</v>
      </c>
      <c r="B881" s="4" t="s">
        <v>522</v>
      </c>
      <c r="C881" s="4" t="s">
        <v>498</v>
      </c>
      <c r="D881" s="4" t="s">
        <v>71</v>
      </c>
      <c r="E881" s="12" t="s">
        <v>180</v>
      </c>
      <c r="F881" s="179"/>
      <c r="G881" s="178"/>
      <c r="H881" s="157" t="e">
        <f t="shared" si="163"/>
        <v>#DIV/0!</v>
      </c>
    </row>
    <row r="882" spans="1:8" ht="38.25" hidden="1" customHeight="1" x14ac:dyDescent="0.2">
      <c r="A882" s="100" t="s">
        <v>506</v>
      </c>
      <c r="B882" s="4" t="s">
        <v>522</v>
      </c>
      <c r="C882" s="4" t="s">
        <v>498</v>
      </c>
      <c r="D882" s="4" t="s">
        <v>71</v>
      </c>
      <c r="E882" s="4" t="s">
        <v>507</v>
      </c>
      <c r="F882" s="177"/>
      <c r="G882" s="175"/>
      <c r="H882" s="157" t="e">
        <f t="shared" si="163"/>
        <v>#DIV/0!</v>
      </c>
    </row>
    <row r="883" spans="1:8" ht="49.15" hidden="1" customHeight="1" x14ac:dyDescent="0.2">
      <c r="A883" s="100" t="s">
        <v>916</v>
      </c>
      <c r="B883" s="4" t="s">
        <v>522</v>
      </c>
      <c r="C883" s="4" t="s">
        <v>498</v>
      </c>
      <c r="D883" s="4" t="s">
        <v>71</v>
      </c>
      <c r="E883" s="4" t="s">
        <v>509</v>
      </c>
      <c r="F883" s="177"/>
      <c r="G883" s="175"/>
      <c r="H883" s="157" t="e">
        <f t="shared" si="163"/>
        <v>#DIV/0!</v>
      </c>
    </row>
    <row r="884" spans="1:8" ht="49.5" hidden="1" customHeight="1" x14ac:dyDescent="0.2">
      <c r="A884" s="100" t="s">
        <v>558</v>
      </c>
      <c r="B884" s="4" t="s">
        <v>522</v>
      </c>
      <c r="C884" s="4" t="s">
        <v>498</v>
      </c>
      <c r="D884" s="4" t="s">
        <v>71</v>
      </c>
      <c r="E884" s="4" t="s">
        <v>559</v>
      </c>
      <c r="F884" s="177"/>
      <c r="G884" s="175"/>
      <c r="H884" s="157" t="e">
        <f t="shared" si="163"/>
        <v>#DIV/0!</v>
      </c>
    </row>
    <row r="885" spans="1:8" ht="18" hidden="1" customHeight="1" x14ac:dyDescent="0.2">
      <c r="A885" s="100" t="s">
        <v>560</v>
      </c>
      <c r="B885" s="4" t="s">
        <v>522</v>
      </c>
      <c r="C885" s="4" t="s">
        <v>498</v>
      </c>
      <c r="D885" s="4" t="s">
        <v>71</v>
      </c>
      <c r="E885" s="4" t="s">
        <v>561</v>
      </c>
      <c r="F885" s="177"/>
      <c r="G885" s="175"/>
      <c r="H885" s="157" t="e">
        <f t="shared" si="163"/>
        <v>#DIV/0!</v>
      </c>
    </row>
    <row r="886" spans="1:8" ht="45" hidden="1" customHeight="1" x14ac:dyDescent="0.2">
      <c r="A886" s="100" t="s">
        <v>704</v>
      </c>
      <c r="B886" s="4" t="s">
        <v>522</v>
      </c>
      <c r="C886" s="4" t="s">
        <v>498</v>
      </c>
      <c r="D886" s="4" t="s">
        <v>71</v>
      </c>
      <c r="E886" s="4" t="s">
        <v>544</v>
      </c>
      <c r="F886" s="177">
        <f t="shared" ref="F886:G888" si="170">F887</f>
        <v>0</v>
      </c>
      <c r="G886" s="175">
        <f t="shared" si="170"/>
        <v>0</v>
      </c>
      <c r="H886" s="157" t="e">
        <f t="shared" si="163"/>
        <v>#DIV/0!</v>
      </c>
    </row>
    <row r="887" spans="1:8" ht="18" hidden="1" customHeight="1" x14ac:dyDescent="0.2">
      <c r="A887" s="100" t="s">
        <v>89</v>
      </c>
      <c r="B887" s="4" t="s">
        <v>522</v>
      </c>
      <c r="C887" s="4" t="s">
        <v>498</v>
      </c>
      <c r="D887" s="4" t="s">
        <v>71</v>
      </c>
      <c r="E887" s="4" t="s">
        <v>133</v>
      </c>
      <c r="F887" s="177">
        <f t="shared" si="170"/>
        <v>0</v>
      </c>
      <c r="G887" s="175">
        <f t="shared" si="170"/>
        <v>0</v>
      </c>
      <c r="H887" s="157" t="e">
        <f t="shared" si="163"/>
        <v>#DIV/0!</v>
      </c>
    </row>
    <row r="888" spans="1:8" ht="55.15" hidden="1" customHeight="1" x14ac:dyDescent="0.2">
      <c r="A888" s="100" t="s">
        <v>704</v>
      </c>
      <c r="B888" s="4" t="s">
        <v>522</v>
      </c>
      <c r="C888" s="4" t="s">
        <v>498</v>
      </c>
      <c r="D888" s="4" t="s">
        <v>71</v>
      </c>
      <c r="E888" s="4" t="s">
        <v>544</v>
      </c>
      <c r="F888" s="177">
        <f t="shared" si="170"/>
        <v>0</v>
      </c>
      <c r="G888" s="175">
        <f t="shared" si="170"/>
        <v>0</v>
      </c>
      <c r="H888" s="157" t="e">
        <f t="shared" si="163"/>
        <v>#DIV/0!</v>
      </c>
    </row>
    <row r="889" spans="1:8" ht="18" hidden="1" customHeight="1" x14ac:dyDescent="0.2">
      <c r="A889" s="100" t="s">
        <v>89</v>
      </c>
      <c r="B889" s="4" t="s">
        <v>522</v>
      </c>
      <c r="C889" s="4" t="s">
        <v>498</v>
      </c>
      <c r="D889" s="4" t="s">
        <v>71</v>
      </c>
      <c r="E889" s="4" t="s">
        <v>133</v>
      </c>
      <c r="F889" s="177">
        <v>0</v>
      </c>
      <c r="G889" s="175">
        <v>0</v>
      </c>
      <c r="H889" s="157" t="e">
        <f t="shared" si="163"/>
        <v>#DIV/0!</v>
      </c>
    </row>
    <row r="890" spans="1:8" ht="51" hidden="1" customHeight="1" x14ac:dyDescent="0.2">
      <c r="A890" s="102" t="s">
        <v>317</v>
      </c>
      <c r="B890" s="70" t="s">
        <v>522</v>
      </c>
      <c r="C890" s="70" t="s">
        <v>498</v>
      </c>
      <c r="D890" s="70" t="s">
        <v>316</v>
      </c>
      <c r="E890" s="70" t="s">
        <v>180</v>
      </c>
      <c r="F890" s="179">
        <f>F891+F893</f>
        <v>0</v>
      </c>
      <c r="G890" s="179">
        <f>G891+G893</f>
        <v>0</v>
      </c>
      <c r="H890" s="157" t="e">
        <f t="shared" si="163"/>
        <v>#DIV/0!</v>
      </c>
    </row>
    <row r="891" spans="1:8" ht="36" hidden="1" customHeight="1" x14ac:dyDescent="0.2">
      <c r="A891" s="99" t="s">
        <v>506</v>
      </c>
      <c r="B891" s="3" t="s">
        <v>522</v>
      </c>
      <c r="C891" s="3" t="s">
        <v>498</v>
      </c>
      <c r="D891" s="3" t="s">
        <v>316</v>
      </c>
      <c r="E891" s="3" t="s">
        <v>507</v>
      </c>
      <c r="F891" s="177">
        <f>F892</f>
        <v>0</v>
      </c>
      <c r="G891" s="177">
        <f>G892</f>
        <v>0</v>
      </c>
      <c r="H891" s="157" t="e">
        <f t="shared" si="163"/>
        <v>#DIV/0!</v>
      </c>
    </row>
    <row r="892" spans="1:8" ht="47.45" hidden="1" customHeight="1" x14ac:dyDescent="0.2">
      <c r="A892" s="99" t="s">
        <v>508</v>
      </c>
      <c r="B892" s="3" t="s">
        <v>522</v>
      </c>
      <c r="C892" s="3" t="s">
        <v>498</v>
      </c>
      <c r="D892" s="3" t="s">
        <v>316</v>
      </c>
      <c r="E892" s="3" t="s">
        <v>509</v>
      </c>
      <c r="F892" s="177">
        <v>0</v>
      </c>
      <c r="G892" s="177">
        <v>0</v>
      </c>
      <c r="H892" s="157" t="e">
        <f t="shared" si="163"/>
        <v>#DIV/0!</v>
      </c>
    </row>
    <row r="893" spans="1:8" ht="18" hidden="1" customHeight="1" x14ac:dyDescent="0.2">
      <c r="A893" s="99" t="s">
        <v>558</v>
      </c>
      <c r="B893" s="3" t="s">
        <v>522</v>
      </c>
      <c r="C893" s="3" t="s">
        <v>498</v>
      </c>
      <c r="D893" s="3" t="s">
        <v>316</v>
      </c>
      <c r="E893" s="3" t="s">
        <v>559</v>
      </c>
      <c r="F893" s="177">
        <f>F894</f>
        <v>0</v>
      </c>
      <c r="G893" s="177">
        <f>G894</f>
        <v>0</v>
      </c>
      <c r="H893" s="157" t="e">
        <f t="shared" si="163"/>
        <v>#DIV/0!</v>
      </c>
    </row>
    <row r="894" spans="1:8" ht="19.899999999999999" hidden="1" customHeight="1" x14ac:dyDescent="0.2">
      <c r="A894" s="99" t="s">
        <v>560</v>
      </c>
      <c r="B894" s="3" t="s">
        <v>522</v>
      </c>
      <c r="C894" s="3" t="s">
        <v>498</v>
      </c>
      <c r="D894" s="3" t="s">
        <v>316</v>
      </c>
      <c r="E894" s="3" t="s">
        <v>561</v>
      </c>
      <c r="F894" s="177">
        <v>0</v>
      </c>
      <c r="G894" s="177">
        <v>0</v>
      </c>
      <c r="H894" s="157" t="e">
        <f t="shared" si="163"/>
        <v>#DIV/0!</v>
      </c>
    </row>
    <row r="895" spans="1:8" ht="19.899999999999999" hidden="1" customHeight="1" x14ac:dyDescent="0.2">
      <c r="A895" s="99"/>
      <c r="B895" s="3"/>
      <c r="C895" s="3"/>
      <c r="D895" s="3"/>
      <c r="E895" s="3"/>
      <c r="F895" s="177"/>
      <c r="G895" s="177"/>
      <c r="H895" s="157" t="e">
        <f t="shared" si="163"/>
        <v>#DIV/0!</v>
      </c>
    </row>
    <row r="896" spans="1:8" ht="19.899999999999999" hidden="1" customHeight="1" x14ac:dyDescent="0.2">
      <c r="A896" s="99"/>
      <c r="B896" s="3"/>
      <c r="C896" s="3"/>
      <c r="D896" s="3"/>
      <c r="E896" s="3"/>
      <c r="F896" s="177"/>
      <c r="G896" s="177"/>
      <c r="H896" s="157" t="e">
        <f t="shared" si="163"/>
        <v>#DIV/0!</v>
      </c>
    </row>
    <row r="897" spans="1:8" ht="19.899999999999999" hidden="1" customHeight="1" x14ac:dyDescent="0.2">
      <c r="A897" s="99"/>
      <c r="B897" s="3"/>
      <c r="C897" s="3"/>
      <c r="D897" s="3"/>
      <c r="E897" s="3"/>
      <c r="F897" s="177"/>
      <c r="G897" s="177"/>
      <c r="H897" s="157" t="e">
        <f t="shared" si="163"/>
        <v>#DIV/0!</v>
      </c>
    </row>
    <row r="898" spans="1:8" ht="19.899999999999999" hidden="1" customHeight="1" x14ac:dyDescent="0.2">
      <c r="A898" s="99"/>
      <c r="B898" s="3"/>
      <c r="C898" s="3"/>
      <c r="D898" s="3"/>
      <c r="E898" s="3"/>
      <c r="F898" s="177"/>
      <c r="G898" s="177"/>
      <c r="H898" s="157" t="e">
        <f t="shared" si="163"/>
        <v>#DIV/0!</v>
      </c>
    </row>
    <row r="899" spans="1:8" ht="48.6" hidden="1" customHeight="1" x14ac:dyDescent="0.2">
      <c r="A899" s="243" t="s">
        <v>277</v>
      </c>
      <c r="B899" s="15" t="s">
        <v>522</v>
      </c>
      <c r="C899" s="15" t="s">
        <v>498</v>
      </c>
      <c r="D899" s="15" t="s">
        <v>496</v>
      </c>
      <c r="E899" s="15" t="s">
        <v>180</v>
      </c>
      <c r="F899" s="181">
        <f>F900</f>
        <v>0</v>
      </c>
      <c r="G899" s="186">
        <f t="shared" ref="F899:G901" si="171">G900</f>
        <v>0</v>
      </c>
      <c r="H899" s="157" t="e">
        <f t="shared" si="163"/>
        <v>#DIV/0!</v>
      </c>
    </row>
    <row r="900" spans="1:8" ht="100.9" hidden="1" customHeight="1" x14ac:dyDescent="0.2">
      <c r="A900" s="100" t="s">
        <v>772</v>
      </c>
      <c r="B900" s="4" t="s">
        <v>522</v>
      </c>
      <c r="C900" s="4" t="s">
        <v>498</v>
      </c>
      <c r="D900" s="4" t="s">
        <v>441</v>
      </c>
      <c r="E900" s="4" t="s">
        <v>180</v>
      </c>
      <c r="F900" s="175">
        <f t="shared" si="171"/>
        <v>0</v>
      </c>
      <c r="G900" s="175">
        <f t="shared" si="171"/>
        <v>0</v>
      </c>
      <c r="H900" s="157" t="e">
        <f t="shared" si="163"/>
        <v>#DIV/0!</v>
      </c>
    </row>
    <row r="901" spans="1:8" ht="47.45" hidden="1" customHeight="1" x14ac:dyDescent="0.2">
      <c r="A901" s="100" t="s">
        <v>705</v>
      </c>
      <c r="B901" s="4" t="s">
        <v>522</v>
      </c>
      <c r="C901" s="4" t="s">
        <v>498</v>
      </c>
      <c r="D901" s="4" t="s">
        <v>441</v>
      </c>
      <c r="E901" s="4" t="s">
        <v>559</v>
      </c>
      <c r="F901" s="175">
        <f t="shared" si="171"/>
        <v>0</v>
      </c>
      <c r="G901" s="175">
        <f t="shared" si="171"/>
        <v>0</v>
      </c>
      <c r="H901" s="157" t="e">
        <f t="shared" si="163"/>
        <v>#DIV/0!</v>
      </c>
    </row>
    <row r="902" spans="1:8" ht="17.45" hidden="1" customHeight="1" x14ac:dyDescent="0.2">
      <c r="A902" s="100" t="s">
        <v>560</v>
      </c>
      <c r="B902" s="4" t="s">
        <v>522</v>
      </c>
      <c r="C902" s="4" t="s">
        <v>498</v>
      </c>
      <c r="D902" s="4" t="s">
        <v>441</v>
      </c>
      <c r="E902" s="4" t="s">
        <v>561</v>
      </c>
      <c r="F902" s="175"/>
      <c r="G902" s="175">
        <v>0</v>
      </c>
      <c r="H902" s="157" t="e">
        <f t="shared" si="163"/>
        <v>#DIV/0!</v>
      </c>
    </row>
    <row r="903" spans="1:8" ht="49.15" hidden="1" customHeight="1" x14ac:dyDescent="0.2">
      <c r="A903" s="243" t="s">
        <v>706</v>
      </c>
      <c r="B903" s="15" t="s">
        <v>522</v>
      </c>
      <c r="C903" s="15" t="s">
        <v>498</v>
      </c>
      <c r="D903" s="15" t="s">
        <v>496</v>
      </c>
      <c r="E903" s="15" t="s">
        <v>180</v>
      </c>
      <c r="F903" s="186">
        <f>F904+F907</f>
        <v>0</v>
      </c>
      <c r="G903" s="186">
        <f>G904+G907</f>
        <v>0</v>
      </c>
      <c r="H903" s="157" t="e">
        <f t="shared" si="163"/>
        <v>#DIV/0!</v>
      </c>
    </row>
    <row r="904" spans="1:8" ht="97.9" hidden="1" customHeight="1" x14ac:dyDescent="0.2">
      <c r="A904" s="106" t="s">
        <v>774</v>
      </c>
      <c r="B904" s="12" t="s">
        <v>522</v>
      </c>
      <c r="C904" s="12" t="s">
        <v>498</v>
      </c>
      <c r="D904" s="12" t="s">
        <v>370</v>
      </c>
      <c r="E904" s="12" t="s">
        <v>180</v>
      </c>
      <c r="F904" s="178">
        <f t="shared" ref="F904:G905" si="172">F905</f>
        <v>0</v>
      </c>
      <c r="G904" s="178">
        <f t="shared" si="172"/>
        <v>0</v>
      </c>
      <c r="H904" s="157" t="e">
        <f t="shared" si="163"/>
        <v>#DIV/0!</v>
      </c>
    </row>
    <row r="905" spans="1:8" ht="31.9" hidden="1" customHeight="1" x14ac:dyDescent="0.2">
      <c r="A905" s="100" t="s">
        <v>506</v>
      </c>
      <c r="B905" s="4" t="s">
        <v>522</v>
      </c>
      <c r="C905" s="4" t="s">
        <v>498</v>
      </c>
      <c r="D905" s="4" t="s">
        <v>370</v>
      </c>
      <c r="E905" s="4" t="s">
        <v>507</v>
      </c>
      <c r="F905" s="175">
        <f t="shared" si="172"/>
        <v>0</v>
      </c>
      <c r="G905" s="175">
        <f t="shared" si="172"/>
        <v>0</v>
      </c>
      <c r="H905" s="157" t="e">
        <f t="shared" si="163"/>
        <v>#DIV/0!</v>
      </c>
    </row>
    <row r="906" spans="1:8" ht="49.15" hidden="1" customHeight="1" x14ac:dyDescent="0.2">
      <c r="A906" s="100" t="s">
        <v>508</v>
      </c>
      <c r="B906" s="4" t="s">
        <v>522</v>
      </c>
      <c r="C906" s="4" t="s">
        <v>498</v>
      </c>
      <c r="D906" s="4" t="s">
        <v>370</v>
      </c>
      <c r="E906" s="4" t="s">
        <v>509</v>
      </c>
      <c r="F906" s="175"/>
      <c r="G906" s="175"/>
      <c r="H906" s="157" t="e">
        <f t="shared" si="163"/>
        <v>#DIV/0!</v>
      </c>
    </row>
    <row r="907" spans="1:8" ht="65.45" hidden="1" customHeight="1" x14ac:dyDescent="0.2">
      <c r="A907" s="106" t="s">
        <v>399</v>
      </c>
      <c r="B907" s="12" t="s">
        <v>522</v>
      </c>
      <c r="C907" s="12" t="s">
        <v>498</v>
      </c>
      <c r="D907" s="12" t="s">
        <v>397</v>
      </c>
      <c r="E907" s="12" t="s">
        <v>180</v>
      </c>
      <c r="F907" s="178">
        <f t="shared" ref="F907:G908" si="173">F908</f>
        <v>0</v>
      </c>
      <c r="G907" s="178">
        <f t="shared" si="173"/>
        <v>0</v>
      </c>
      <c r="H907" s="157" t="e">
        <f t="shared" si="163"/>
        <v>#DIV/0!</v>
      </c>
    </row>
    <row r="908" spans="1:8" ht="35.450000000000003" hidden="1" customHeight="1" x14ac:dyDescent="0.2">
      <c r="A908" s="100" t="s">
        <v>506</v>
      </c>
      <c r="B908" s="4" t="s">
        <v>522</v>
      </c>
      <c r="C908" s="4" t="s">
        <v>498</v>
      </c>
      <c r="D908" s="4" t="s">
        <v>397</v>
      </c>
      <c r="E908" s="4" t="s">
        <v>507</v>
      </c>
      <c r="F908" s="175">
        <f t="shared" si="173"/>
        <v>0</v>
      </c>
      <c r="G908" s="175">
        <f t="shared" si="173"/>
        <v>0</v>
      </c>
      <c r="H908" s="157" t="e">
        <f t="shared" si="163"/>
        <v>#DIV/0!</v>
      </c>
    </row>
    <row r="909" spans="1:8" ht="49.15" hidden="1" customHeight="1" x14ac:dyDescent="0.2">
      <c r="A909" s="100" t="s">
        <v>508</v>
      </c>
      <c r="B909" s="4" t="s">
        <v>522</v>
      </c>
      <c r="C909" s="4" t="s">
        <v>498</v>
      </c>
      <c r="D909" s="4" t="s">
        <v>397</v>
      </c>
      <c r="E909" s="4" t="s">
        <v>509</v>
      </c>
      <c r="F909" s="175"/>
      <c r="G909" s="175"/>
      <c r="H909" s="157" t="e">
        <f t="shared" si="163"/>
        <v>#DIV/0!</v>
      </c>
    </row>
    <row r="910" spans="1:8" ht="64.900000000000006" customHeight="1" x14ac:dyDescent="0.2">
      <c r="A910" s="243" t="s">
        <v>395</v>
      </c>
      <c r="B910" s="15" t="s">
        <v>522</v>
      </c>
      <c r="C910" s="15" t="s">
        <v>498</v>
      </c>
      <c r="D910" s="15" t="s">
        <v>496</v>
      </c>
      <c r="E910" s="15" t="s">
        <v>180</v>
      </c>
      <c r="F910" s="186">
        <f>F911+F914</f>
        <v>500</v>
      </c>
      <c r="G910" s="186">
        <f>G911+G914</f>
        <v>500</v>
      </c>
      <c r="H910" s="157">
        <f t="shared" si="163"/>
        <v>1</v>
      </c>
    </row>
    <row r="911" spans="1:8" ht="97.5" customHeight="1" x14ac:dyDescent="0.2">
      <c r="A911" s="106" t="s">
        <v>383</v>
      </c>
      <c r="B911" s="12" t="s">
        <v>522</v>
      </c>
      <c r="C911" s="12" t="s">
        <v>498</v>
      </c>
      <c r="D911" s="12" t="s">
        <v>371</v>
      </c>
      <c r="E911" s="12" t="s">
        <v>180</v>
      </c>
      <c r="F911" s="178">
        <f t="shared" ref="F911:G912" si="174">F912</f>
        <v>495</v>
      </c>
      <c r="G911" s="178">
        <f t="shared" si="174"/>
        <v>495</v>
      </c>
      <c r="H911" s="157">
        <f t="shared" si="163"/>
        <v>1</v>
      </c>
    </row>
    <row r="912" spans="1:8" ht="39" customHeight="1" x14ac:dyDescent="0.2">
      <c r="A912" s="100" t="s">
        <v>506</v>
      </c>
      <c r="B912" s="4" t="s">
        <v>522</v>
      </c>
      <c r="C912" s="4" t="s">
        <v>498</v>
      </c>
      <c r="D912" s="4" t="s">
        <v>371</v>
      </c>
      <c r="E912" s="4" t="s">
        <v>507</v>
      </c>
      <c r="F912" s="175">
        <f t="shared" si="174"/>
        <v>495</v>
      </c>
      <c r="G912" s="175">
        <f t="shared" si="174"/>
        <v>495</v>
      </c>
      <c r="H912" s="157">
        <f t="shared" ref="H912:H975" si="175">G912/F912</f>
        <v>1</v>
      </c>
    </row>
    <row r="913" spans="1:8" ht="54.75" customHeight="1" x14ac:dyDescent="0.2">
      <c r="A913" s="100" t="s">
        <v>508</v>
      </c>
      <c r="B913" s="4" t="s">
        <v>522</v>
      </c>
      <c r="C913" s="4" t="s">
        <v>498</v>
      </c>
      <c r="D913" s="4" t="s">
        <v>371</v>
      </c>
      <c r="E913" s="4" t="s">
        <v>509</v>
      </c>
      <c r="F913" s="175">
        <v>495</v>
      </c>
      <c r="G913" s="175">
        <v>495</v>
      </c>
      <c r="H913" s="157">
        <f t="shared" si="175"/>
        <v>1</v>
      </c>
    </row>
    <row r="914" spans="1:8" ht="132" customHeight="1" x14ac:dyDescent="0.2">
      <c r="A914" s="106" t="s">
        <v>917</v>
      </c>
      <c r="B914" s="12" t="s">
        <v>522</v>
      </c>
      <c r="C914" s="12" t="s">
        <v>498</v>
      </c>
      <c r="D914" s="12" t="s">
        <v>707</v>
      </c>
      <c r="E914" s="12" t="s">
        <v>180</v>
      </c>
      <c r="F914" s="178">
        <f t="shared" ref="F914:G915" si="176">F915</f>
        <v>5</v>
      </c>
      <c r="G914" s="178">
        <f t="shared" si="176"/>
        <v>5</v>
      </c>
      <c r="H914" s="157">
        <f t="shared" si="175"/>
        <v>1</v>
      </c>
    </row>
    <row r="915" spans="1:8" ht="40.15" customHeight="1" x14ac:dyDescent="0.2">
      <c r="A915" s="100" t="s">
        <v>506</v>
      </c>
      <c r="B915" s="4" t="s">
        <v>522</v>
      </c>
      <c r="C915" s="4" t="s">
        <v>498</v>
      </c>
      <c r="D915" s="4" t="s">
        <v>707</v>
      </c>
      <c r="E915" s="4" t="s">
        <v>507</v>
      </c>
      <c r="F915" s="175">
        <f t="shared" si="176"/>
        <v>5</v>
      </c>
      <c r="G915" s="175">
        <f t="shared" si="176"/>
        <v>5</v>
      </c>
      <c r="H915" s="157">
        <f t="shared" si="175"/>
        <v>1</v>
      </c>
    </row>
    <row r="916" spans="1:8" ht="51" customHeight="1" x14ac:dyDescent="0.2">
      <c r="A916" s="100" t="s">
        <v>508</v>
      </c>
      <c r="B916" s="4" t="s">
        <v>522</v>
      </c>
      <c r="C916" s="4" t="s">
        <v>498</v>
      </c>
      <c r="D916" s="4" t="s">
        <v>707</v>
      </c>
      <c r="E916" s="4" t="s">
        <v>509</v>
      </c>
      <c r="F916" s="177">
        <v>5</v>
      </c>
      <c r="G916" s="177">
        <v>5</v>
      </c>
      <c r="H916" s="157">
        <f t="shared" si="175"/>
        <v>1</v>
      </c>
    </row>
    <row r="917" spans="1:8" ht="33.6" hidden="1" customHeight="1" x14ac:dyDescent="0.2">
      <c r="A917" s="243" t="s">
        <v>398</v>
      </c>
      <c r="B917" s="15" t="s">
        <v>522</v>
      </c>
      <c r="C917" s="15" t="s">
        <v>498</v>
      </c>
      <c r="D917" s="15" t="s">
        <v>496</v>
      </c>
      <c r="E917" s="15" t="s">
        <v>180</v>
      </c>
      <c r="F917" s="186">
        <f>F921</f>
        <v>0</v>
      </c>
      <c r="G917" s="186">
        <f>G921</f>
        <v>0</v>
      </c>
      <c r="H917" s="157" t="e">
        <f t="shared" si="175"/>
        <v>#DIV/0!</v>
      </c>
    </row>
    <row r="918" spans="1:8" ht="48.6" hidden="1" customHeight="1" x14ac:dyDescent="0.2">
      <c r="A918" s="106" t="s">
        <v>708</v>
      </c>
      <c r="B918" s="4" t="s">
        <v>522</v>
      </c>
      <c r="C918" s="4" t="s">
        <v>498</v>
      </c>
      <c r="D918" s="4" t="s">
        <v>709</v>
      </c>
      <c r="E918" s="4" t="s">
        <v>180</v>
      </c>
      <c r="F918" s="175"/>
      <c r="G918" s="175"/>
      <c r="H918" s="157" t="e">
        <f t="shared" si="175"/>
        <v>#DIV/0!</v>
      </c>
    </row>
    <row r="919" spans="1:8" ht="33.6" hidden="1" customHeight="1" x14ac:dyDescent="0.2">
      <c r="A919" s="100" t="s">
        <v>506</v>
      </c>
      <c r="B919" s="4" t="s">
        <v>522</v>
      </c>
      <c r="C919" s="4" t="s">
        <v>498</v>
      </c>
      <c r="D919" s="4" t="s">
        <v>709</v>
      </c>
      <c r="E919" s="4" t="s">
        <v>507</v>
      </c>
      <c r="F919" s="175"/>
      <c r="G919" s="175"/>
      <c r="H919" s="157" t="e">
        <f t="shared" si="175"/>
        <v>#DIV/0!</v>
      </c>
    </row>
    <row r="920" spans="1:8" ht="33.6" hidden="1" customHeight="1" x14ac:dyDescent="0.2">
      <c r="A920" s="100" t="s">
        <v>508</v>
      </c>
      <c r="B920" s="4" t="s">
        <v>522</v>
      </c>
      <c r="C920" s="4" t="s">
        <v>498</v>
      </c>
      <c r="D920" s="4" t="s">
        <v>709</v>
      </c>
      <c r="E920" s="4" t="s">
        <v>509</v>
      </c>
      <c r="F920" s="175"/>
      <c r="G920" s="175"/>
      <c r="H920" s="157" t="e">
        <f t="shared" si="175"/>
        <v>#DIV/0!</v>
      </c>
    </row>
    <row r="921" spans="1:8" ht="78" hidden="1" customHeight="1" x14ac:dyDescent="0.2">
      <c r="A921" s="106" t="s">
        <v>400</v>
      </c>
      <c r="B921" s="12" t="s">
        <v>522</v>
      </c>
      <c r="C921" s="12" t="s">
        <v>498</v>
      </c>
      <c r="D921" s="12" t="s">
        <v>442</v>
      </c>
      <c r="E921" s="12" t="s">
        <v>180</v>
      </c>
      <c r="F921" s="178">
        <f t="shared" ref="F921:G922" si="177">F922</f>
        <v>0</v>
      </c>
      <c r="G921" s="178">
        <f t="shared" si="177"/>
        <v>0</v>
      </c>
      <c r="H921" s="157" t="e">
        <f t="shared" si="175"/>
        <v>#DIV/0!</v>
      </c>
    </row>
    <row r="922" spans="1:8" ht="34.9" hidden="1" customHeight="1" x14ac:dyDescent="0.2">
      <c r="A922" s="100" t="s">
        <v>506</v>
      </c>
      <c r="B922" s="4" t="s">
        <v>522</v>
      </c>
      <c r="C922" s="4" t="s">
        <v>498</v>
      </c>
      <c r="D922" s="4" t="s">
        <v>442</v>
      </c>
      <c r="E922" s="4" t="s">
        <v>507</v>
      </c>
      <c r="F922" s="175">
        <f t="shared" si="177"/>
        <v>0</v>
      </c>
      <c r="G922" s="175">
        <f t="shared" si="177"/>
        <v>0</v>
      </c>
      <c r="H922" s="157" t="e">
        <f t="shared" si="175"/>
        <v>#DIV/0!</v>
      </c>
    </row>
    <row r="923" spans="1:8" ht="48" hidden="1" customHeight="1" x14ac:dyDescent="0.2">
      <c r="A923" s="100" t="s">
        <v>508</v>
      </c>
      <c r="B923" s="4" t="s">
        <v>522</v>
      </c>
      <c r="C923" s="4" t="s">
        <v>498</v>
      </c>
      <c r="D923" s="4" t="s">
        <v>442</v>
      </c>
      <c r="E923" s="4" t="s">
        <v>509</v>
      </c>
      <c r="F923" s="177">
        <v>0</v>
      </c>
      <c r="G923" s="177">
        <v>0</v>
      </c>
      <c r="H923" s="157" t="e">
        <f t="shared" si="175"/>
        <v>#DIV/0!</v>
      </c>
    </row>
    <row r="924" spans="1:8" ht="48.6" hidden="1" customHeight="1" x14ac:dyDescent="0.2">
      <c r="A924" s="243" t="s">
        <v>307</v>
      </c>
      <c r="B924" s="15" t="s">
        <v>522</v>
      </c>
      <c r="C924" s="15" t="s">
        <v>498</v>
      </c>
      <c r="D924" s="15" t="s">
        <v>70</v>
      </c>
      <c r="E924" s="15" t="s">
        <v>180</v>
      </c>
      <c r="F924" s="186">
        <f>F925+F928</f>
        <v>0</v>
      </c>
      <c r="G924" s="186">
        <f>G925+G928</f>
        <v>0</v>
      </c>
      <c r="H924" s="157" t="e">
        <f t="shared" si="175"/>
        <v>#DIV/0!</v>
      </c>
    </row>
    <row r="925" spans="1:8" ht="85.9" hidden="1" customHeight="1" x14ac:dyDescent="0.2">
      <c r="A925" s="106" t="s">
        <v>796</v>
      </c>
      <c r="B925" s="4" t="s">
        <v>522</v>
      </c>
      <c r="C925" s="4" t="s">
        <v>498</v>
      </c>
      <c r="D925" s="4" t="s">
        <v>308</v>
      </c>
      <c r="E925" s="4" t="s">
        <v>180</v>
      </c>
      <c r="F925" s="175">
        <f t="shared" ref="F925:G926" si="178">F926</f>
        <v>0</v>
      </c>
      <c r="G925" s="175">
        <f t="shared" si="178"/>
        <v>0</v>
      </c>
      <c r="H925" s="157" t="e">
        <f t="shared" si="175"/>
        <v>#DIV/0!</v>
      </c>
    </row>
    <row r="926" spans="1:8" ht="45" hidden="1" customHeight="1" x14ac:dyDescent="0.2">
      <c r="A926" s="100" t="s">
        <v>704</v>
      </c>
      <c r="B926" s="4" t="s">
        <v>522</v>
      </c>
      <c r="C926" s="4" t="s">
        <v>498</v>
      </c>
      <c r="D926" s="4" t="s">
        <v>308</v>
      </c>
      <c r="E926" s="4" t="s">
        <v>544</v>
      </c>
      <c r="F926" s="175">
        <f t="shared" si="178"/>
        <v>0</v>
      </c>
      <c r="G926" s="175">
        <f t="shared" si="178"/>
        <v>0</v>
      </c>
      <c r="H926" s="157" t="e">
        <f t="shared" si="175"/>
        <v>#DIV/0!</v>
      </c>
    </row>
    <row r="927" spans="1:8" ht="19.149999999999999" hidden="1" customHeight="1" x14ac:dyDescent="0.2">
      <c r="A927" s="100" t="s">
        <v>89</v>
      </c>
      <c r="B927" s="4" t="s">
        <v>522</v>
      </c>
      <c r="C927" s="4" t="s">
        <v>498</v>
      </c>
      <c r="D927" s="4" t="s">
        <v>308</v>
      </c>
      <c r="E927" s="4" t="s">
        <v>133</v>
      </c>
      <c r="F927" s="175"/>
      <c r="G927" s="175"/>
      <c r="H927" s="157" t="e">
        <f t="shared" si="175"/>
        <v>#DIV/0!</v>
      </c>
    </row>
    <row r="928" spans="1:8" ht="94.15" hidden="1" customHeight="1" x14ac:dyDescent="0.2">
      <c r="A928" s="106" t="s">
        <v>797</v>
      </c>
      <c r="B928" s="4" t="s">
        <v>522</v>
      </c>
      <c r="C928" s="4" t="s">
        <v>498</v>
      </c>
      <c r="D928" s="4" t="s">
        <v>309</v>
      </c>
      <c r="E928" s="4" t="s">
        <v>180</v>
      </c>
      <c r="F928" s="175">
        <f t="shared" ref="F928:G929" si="179">F929</f>
        <v>0</v>
      </c>
      <c r="G928" s="175">
        <f t="shared" si="179"/>
        <v>0</v>
      </c>
      <c r="H928" s="157" t="e">
        <f t="shared" si="175"/>
        <v>#DIV/0!</v>
      </c>
    </row>
    <row r="929" spans="1:8" ht="49.15" hidden="1" customHeight="1" x14ac:dyDescent="0.2">
      <c r="A929" s="100" t="s">
        <v>704</v>
      </c>
      <c r="B929" s="4" t="s">
        <v>522</v>
      </c>
      <c r="C929" s="4" t="s">
        <v>498</v>
      </c>
      <c r="D929" s="4" t="s">
        <v>309</v>
      </c>
      <c r="E929" s="4" t="s">
        <v>544</v>
      </c>
      <c r="F929" s="175">
        <f t="shared" si="179"/>
        <v>0</v>
      </c>
      <c r="G929" s="175">
        <f t="shared" si="179"/>
        <v>0</v>
      </c>
      <c r="H929" s="157" t="e">
        <f t="shared" si="175"/>
        <v>#DIV/0!</v>
      </c>
    </row>
    <row r="930" spans="1:8" ht="19.149999999999999" hidden="1" customHeight="1" x14ac:dyDescent="0.2">
      <c r="A930" s="100" t="s">
        <v>89</v>
      </c>
      <c r="B930" s="4" t="s">
        <v>522</v>
      </c>
      <c r="C930" s="4" t="s">
        <v>498</v>
      </c>
      <c r="D930" s="4" t="s">
        <v>309</v>
      </c>
      <c r="E930" s="4" t="s">
        <v>133</v>
      </c>
      <c r="F930" s="175"/>
      <c r="G930" s="175"/>
      <c r="H930" s="157" t="e">
        <f t="shared" si="175"/>
        <v>#DIV/0!</v>
      </c>
    </row>
    <row r="931" spans="1:8" ht="64.900000000000006" hidden="1" customHeight="1" x14ac:dyDescent="0.2">
      <c r="A931" s="243" t="s">
        <v>710</v>
      </c>
      <c r="B931" s="15" t="s">
        <v>522</v>
      </c>
      <c r="C931" s="15" t="s">
        <v>498</v>
      </c>
      <c r="D931" s="15" t="s">
        <v>70</v>
      </c>
      <c r="E931" s="15" t="s">
        <v>180</v>
      </c>
      <c r="F931" s="186">
        <f>F932+F935</f>
        <v>0</v>
      </c>
      <c r="G931" s="186">
        <f>G932+G935</f>
        <v>0</v>
      </c>
      <c r="H931" s="157" t="e">
        <f t="shared" si="175"/>
        <v>#DIV/0!</v>
      </c>
    </row>
    <row r="932" spans="1:8" ht="97.15" hidden="1" customHeight="1" x14ac:dyDescent="0.2">
      <c r="A932" s="106" t="s">
        <v>918</v>
      </c>
      <c r="B932" s="12" t="s">
        <v>522</v>
      </c>
      <c r="C932" s="12" t="s">
        <v>498</v>
      </c>
      <c r="D932" s="12" t="s">
        <v>711</v>
      </c>
      <c r="E932" s="12" t="s">
        <v>180</v>
      </c>
      <c r="F932" s="178">
        <f t="shared" ref="F932:G933" si="180">F933</f>
        <v>0</v>
      </c>
      <c r="G932" s="178">
        <f t="shared" si="180"/>
        <v>0</v>
      </c>
      <c r="H932" s="157" t="e">
        <f t="shared" si="175"/>
        <v>#DIV/0!</v>
      </c>
    </row>
    <row r="933" spans="1:8" ht="36.6" hidden="1" customHeight="1" x14ac:dyDescent="0.2">
      <c r="A933" s="100" t="s">
        <v>506</v>
      </c>
      <c r="B933" s="4" t="s">
        <v>522</v>
      </c>
      <c r="C933" s="4" t="s">
        <v>498</v>
      </c>
      <c r="D933" s="4" t="s">
        <v>711</v>
      </c>
      <c r="E933" s="4" t="s">
        <v>507</v>
      </c>
      <c r="F933" s="175">
        <f t="shared" si="180"/>
        <v>0</v>
      </c>
      <c r="G933" s="175">
        <f t="shared" si="180"/>
        <v>0</v>
      </c>
      <c r="H933" s="157" t="e">
        <f t="shared" si="175"/>
        <v>#DIV/0!</v>
      </c>
    </row>
    <row r="934" spans="1:8" ht="48.6" hidden="1" customHeight="1" x14ac:dyDescent="0.2">
      <c r="A934" s="100" t="s">
        <v>508</v>
      </c>
      <c r="B934" s="4" t="s">
        <v>522</v>
      </c>
      <c r="C934" s="4" t="s">
        <v>498</v>
      </c>
      <c r="D934" s="4" t="s">
        <v>711</v>
      </c>
      <c r="E934" s="4" t="s">
        <v>509</v>
      </c>
      <c r="F934" s="175"/>
      <c r="G934" s="175"/>
      <c r="H934" s="157" t="e">
        <f t="shared" si="175"/>
        <v>#DIV/0!</v>
      </c>
    </row>
    <row r="935" spans="1:8" ht="115.15" hidden="1" customHeight="1" x14ac:dyDescent="0.2">
      <c r="A935" s="106" t="s">
        <v>712</v>
      </c>
      <c r="B935" s="12" t="s">
        <v>522</v>
      </c>
      <c r="C935" s="12" t="s">
        <v>498</v>
      </c>
      <c r="D935" s="12" t="s">
        <v>713</v>
      </c>
      <c r="E935" s="12" t="s">
        <v>180</v>
      </c>
      <c r="F935" s="178">
        <f t="shared" ref="F935:G936" si="181">F936</f>
        <v>0</v>
      </c>
      <c r="G935" s="178">
        <f t="shared" si="181"/>
        <v>0</v>
      </c>
      <c r="H935" s="157" t="e">
        <f t="shared" si="175"/>
        <v>#DIV/0!</v>
      </c>
    </row>
    <row r="936" spans="1:8" ht="36" hidden="1" customHeight="1" x14ac:dyDescent="0.2">
      <c r="A936" s="100" t="s">
        <v>506</v>
      </c>
      <c r="B936" s="4" t="s">
        <v>522</v>
      </c>
      <c r="C936" s="4" t="s">
        <v>498</v>
      </c>
      <c r="D936" s="4" t="s">
        <v>713</v>
      </c>
      <c r="E936" s="4" t="s">
        <v>507</v>
      </c>
      <c r="F936" s="175">
        <f t="shared" si="181"/>
        <v>0</v>
      </c>
      <c r="G936" s="175">
        <f t="shared" si="181"/>
        <v>0</v>
      </c>
      <c r="H936" s="157" t="e">
        <f t="shared" si="175"/>
        <v>#DIV/0!</v>
      </c>
    </row>
    <row r="937" spans="1:8" ht="47.65" hidden="1" customHeight="1" x14ac:dyDescent="0.2">
      <c r="A937" s="100" t="s">
        <v>508</v>
      </c>
      <c r="B937" s="4" t="s">
        <v>522</v>
      </c>
      <c r="C937" s="4" t="s">
        <v>498</v>
      </c>
      <c r="D937" s="4" t="s">
        <v>713</v>
      </c>
      <c r="E937" s="4" t="s">
        <v>509</v>
      </c>
      <c r="F937" s="175"/>
      <c r="G937" s="175"/>
      <c r="H937" s="157" t="e">
        <f t="shared" si="175"/>
        <v>#DIV/0!</v>
      </c>
    </row>
    <row r="938" spans="1:8" s="24" customFormat="1" ht="49.5" customHeight="1" x14ac:dyDescent="0.25">
      <c r="A938" s="139" t="s">
        <v>714</v>
      </c>
      <c r="B938" s="204" t="s">
        <v>533</v>
      </c>
      <c r="C938" s="204" t="s">
        <v>82</v>
      </c>
      <c r="D938" s="204" t="s">
        <v>496</v>
      </c>
      <c r="E938" s="204" t="s">
        <v>180</v>
      </c>
      <c r="F938" s="173">
        <f t="shared" ref="F938:G948" si="182">F939</f>
        <v>10</v>
      </c>
      <c r="G938" s="173">
        <f t="shared" si="182"/>
        <v>4.9385199999999996</v>
      </c>
      <c r="H938" s="168">
        <f t="shared" si="175"/>
        <v>0.49385199999999996</v>
      </c>
    </row>
    <row r="939" spans="1:8" ht="33.75" customHeight="1" x14ac:dyDescent="0.2">
      <c r="A939" s="100" t="s">
        <v>715</v>
      </c>
      <c r="B939" s="4" t="s">
        <v>533</v>
      </c>
      <c r="C939" s="4" t="s">
        <v>81</v>
      </c>
      <c r="D939" s="4" t="s">
        <v>496</v>
      </c>
      <c r="E939" s="4" t="s">
        <v>180</v>
      </c>
      <c r="F939" s="175">
        <f>F940+F945</f>
        <v>10</v>
      </c>
      <c r="G939" s="175">
        <f>G940+G945</f>
        <v>4.9385199999999996</v>
      </c>
      <c r="H939" s="157">
        <f t="shared" si="175"/>
        <v>0.49385199999999996</v>
      </c>
    </row>
    <row r="940" spans="1:8" ht="64.5" customHeight="1" x14ac:dyDescent="0.2">
      <c r="A940" s="106" t="s">
        <v>375</v>
      </c>
      <c r="B940" s="12" t="s">
        <v>533</v>
      </c>
      <c r="C940" s="12" t="s">
        <v>81</v>
      </c>
      <c r="D940" s="12" t="s">
        <v>239</v>
      </c>
      <c r="E940" s="12" t="s">
        <v>180</v>
      </c>
      <c r="F940" s="178">
        <f>F941</f>
        <v>10</v>
      </c>
      <c r="G940" s="178">
        <f t="shared" si="182"/>
        <v>4.9385199999999996</v>
      </c>
      <c r="H940" s="157">
        <f t="shared" si="175"/>
        <v>0.49385199999999996</v>
      </c>
    </row>
    <row r="941" spans="1:8" ht="20.25" customHeight="1" x14ac:dyDescent="0.2">
      <c r="A941" s="100" t="s">
        <v>716</v>
      </c>
      <c r="B941" s="4" t="s">
        <v>533</v>
      </c>
      <c r="C941" s="4" t="s">
        <v>81</v>
      </c>
      <c r="D941" s="4" t="s">
        <v>235</v>
      </c>
      <c r="E941" s="4" t="s">
        <v>180</v>
      </c>
      <c r="F941" s="175">
        <f t="shared" si="182"/>
        <v>10</v>
      </c>
      <c r="G941" s="175">
        <f t="shared" si="182"/>
        <v>4.9385199999999996</v>
      </c>
      <c r="H941" s="157">
        <f t="shared" si="175"/>
        <v>0.49385199999999996</v>
      </c>
    </row>
    <row r="942" spans="1:8" ht="21" customHeight="1" x14ac:dyDescent="0.2">
      <c r="A942" s="100" t="s">
        <v>717</v>
      </c>
      <c r="B942" s="4" t="s">
        <v>533</v>
      </c>
      <c r="C942" s="4" t="s">
        <v>81</v>
      </c>
      <c r="D942" s="4" t="s">
        <v>235</v>
      </c>
      <c r="E942" s="4" t="s">
        <v>180</v>
      </c>
      <c r="F942" s="175">
        <f t="shared" si="182"/>
        <v>10</v>
      </c>
      <c r="G942" s="175">
        <f t="shared" si="182"/>
        <v>4.9385199999999996</v>
      </c>
      <c r="H942" s="157">
        <f t="shared" si="175"/>
        <v>0.49385199999999996</v>
      </c>
    </row>
    <row r="943" spans="1:8" ht="33" customHeight="1" x14ac:dyDescent="0.2">
      <c r="A943" s="100" t="s">
        <v>95</v>
      </c>
      <c r="B943" s="4" t="s">
        <v>533</v>
      </c>
      <c r="C943" s="4" t="s">
        <v>81</v>
      </c>
      <c r="D943" s="4" t="s">
        <v>235</v>
      </c>
      <c r="E943" s="4" t="s">
        <v>718</v>
      </c>
      <c r="F943" s="175">
        <f t="shared" si="182"/>
        <v>10</v>
      </c>
      <c r="G943" s="175">
        <f t="shared" si="182"/>
        <v>4.9385199999999996</v>
      </c>
      <c r="H943" s="157">
        <f t="shared" si="175"/>
        <v>0.49385199999999996</v>
      </c>
    </row>
    <row r="944" spans="1:8" ht="20.25" customHeight="1" x14ac:dyDescent="0.2">
      <c r="A944" s="100" t="s">
        <v>100</v>
      </c>
      <c r="B944" s="4" t="s">
        <v>533</v>
      </c>
      <c r="C944" s="4" t="s">
        <v>81</v>
      </c>
      <c r="D944" s="4" t="s">
        <v>235</v>
      </c>
      <c r="E944" s="4" t="s">
        <v>719</v>
      </c>
      <c r="F944" s="177">
        <f>110-100</f>
        <v>10</v>
      </c>
      <c r="G944" s="175">
        <v>4.9385199999999996</v>
      </c>
      <c r="H944" s="157">
        <f t="shared" si="175"/>
        <v>0.49385199999999996</v>
      </c>
    </row>
    <row r="945" spans="1:8" ht="39" hidden="1" customHeight="1" x14ac:dyDescent="0.2">
      <c r="A945" s="103" t="s">
        <v>620</v>
      </c>
      <c r="B945" s="14" t="s">
        <v>533</v>
      </c>
      <c r="C945" s="14" t="s">
        <v>81</v>
      </c>
      <c r="D945" s="14" t="s">
        <v>6</v>
      </c>
      <c r="E945" s="14" t="s">
        <v>180</v>
      </c>
      <c r="F945" s="182">
        <f t="shared" si="182"/>
        <v>0</v>
      </c>
      <c r="G945" s="182">
        <f t="shared" si="182"/>
        <v>0</v>
      </c>
      <c r="H945" s="162" t="e">
        <f t="shared" si="175"/>
        <v>#DIV/0!</v>
      </c>
    </row>
    <row r="946" spans="1:8" ht="34.9" hidden="1" customHeight="1" x14ac:dyDescent="0.2">
      <c r="A946" s="100" t="s">
        <v>716</v>
      </c>
      <c r="B946" s="4" t="s">
        <v>533</v>
      </c>
      <c r="C946" s="4" t="s">
        <v>81</v>
      </c>
      <c r="D946" s="4" t="s">
        <v>428</v>
      </c>
      <c r="E946" s="4" t="s">
        <v>180</v>
      </c>
      <c r="F946" s="175">
        <f t="shared" si="182"/>
        <v>0</v>
      </c>
      <c r="G946" s="175">
        <f t="shared" si="182"/>
        <v>0</v>
      </c>
      <c r="H946" s="157" t="e">
        <f t="shared" si="175"/>
        <v>#DIV/0!</v>
      </c>
    </row>
    <row r="947" spans="1:8" ht="30" hidden="1" customHeight="1" x14ac:dyDescent="0.2">
      <c r="A947" s="100" t="s">
        <v>717</v>
      </c>
      <c r="B947" s="4" t="s">
        <v>533</v>
      </c>
      <c r="C947" s="4" t="s">
        <v>81</v>
      </c>
      <c r="D947" s="4" t="s">
        <v>428</v>
      </c>
      <c r="E947" s="4" t="s">
        <v>180</v>
      </c>
      <c r="F947" s="175">
        <f t="shared" si="182"/>
        <v>0</v>
      </c>
      <c r="G947" s="175">
        <f t="shared" si="182"/>
        <v>0</v>
      </c>
      <c r="H947" s="157" t="e">
        <f t="shared" si="175"/>
        <v>#DIV/0!</v>
      </c>
    </row>
    <row r="948" spans="1:8" ht="36.75" hidden="1" customHeight="1" x14ac:dyDescent="0.2">
      <c r="A948" s="100" t="s">
        <v>95</v>
      </c>
      <c r="B948" s="4" t="s">
        <v>533</v>
      </c>
      <c r="C948" s="4" t="s">
        <v>81</v>
      </c>
      <c r="D948" s="4" t="s">
        <v>428</v>
      </c>
      <c r="E948" s="4" t="s">
        <v>718</v>
      </c>
      <c r="F948" s="175">
        <f t="shared" si="182"/>
        <v>0</v>
      </c>
      <c r="G948" s="175">
        <f t="shared" si="182"/>
        <v>0</v>
      </c>
      <c r="H948" s="157" t="e">
        <f t="shared" si="175"/>
        <v>#DIV/0!</v>
      </c>
    </row>
    <row r="949" spans="1:8" ht="21" hidden="1" customHeight="1" x14ac:dyDescent="0.2">
      <c r="A949" s="100" t="s">
        <v>100</v>
      </c>
      <c r="B949" s="4" t="s">
        <v>533</v>
      </c>
      <c r="C949" s="4" t="s">
        <v>81</v>
      </c>
      <c r="D949" s="4" t="s">
        <v>428</v>
      </c>
      <c r="E949" s="4" t="s">
        <v>719</v>
      </c>
      <c r="F949" s="175">
        <v>0</v>
      </c>
      <c r="G949" s="175"/>
      <c r="H949" s="157" t="e">
        <f t="shared" si="175"/>
        <v>#DIV/0!</v>
      </c>
    </row>
    <row r="950" spans="1:8" s="24" customFormat="1" ht="65.25" customHeight="1" x14ac:dyDescent="0.25">
      <c r="A950" s="139" t="s">
        <v>720</v>
      </c>
      <c r="B950" s="204" t="s">
        <v>721</v>
      </c>
      <c r="C950" s="204" t="s">
        <v>82</v>
      </c>
      <c r="D950" s="204" t="s">
        <v>496</v>
      </c>
      <c r="E950" s="204" t="s">
        <v>180</v>
      </c>
      <c r="F950" s="173">
        <f>F951+F969</f>
        <v>24190.799999999999</v>
      </c>
      <c r="G950" s="173">
        <f>G951+G969</f>
        <v>24190.800149999999</v>
      </c>
      <c r="H950" s="168">
        <f t="shared" si="175"/>
        <v>1.0000000062007044</v>
      </c>
    </row>
    <row r="951" spans="1:8" s="24" customFormat="1" ht="79.5" customHeight="1" x14ac:dyDescent="0.25">
      <c r="A951" s="103" t="s">
        <v>375</v>
      </c>
      <c r="B951" s="14" t="s">
        <v>721</v>
      </c>
      <c r="C951" s="14" t="s">
        <v>82</v>
      </c>
      <c r="D951" s="14" t="s">
        <v>239</v>
      </c>
      <c r="E951" s="14" t="s">
        <v>180</v>
      </c>
      <c r="F951" s="182">
        <f>F952+F958+F964+F967+F968</f>
        <v>24190.799999999999</v>
      </c>
      <c r="G951" s="182">
        <f>G952+G958+G964</f>
        <v>24190.800149999999</v>
      </c>
      <c r="H951" s="157">
        <f t="shared" si="175"/>
        <v>1.0000000062007044</v>
      </c>
    </row>
    <row r="952" spans="1:8" ht="48.75" customHeight="1" x14ac:dyDescent="0.2">
      <c r="A952" s="118" t="s">
        <v>722</v>
      </c>
      <c r="B952" s="79" t="s">
        <v>721</v>
      </c>
      <c r="C952" s="79" t="s">
        <v>81</v>
      </c>
      <c r="D952" s="79" t="s">
        <v>239</v>
      </c>
      <c r="E952" s="79" t="s">
        <v>180</v>
      </c>
      <c r="F952" s="174">
        <f>F953</f>
        <v>11041.04</v>
      </c>
      <c r="G952" s="174">
        <f>G953</f>
        <v>11041.041999999999</v>
      </c>
      <c r="H952" s="156">
        <f t="shared" si="175"/>
        <v>1.000000181142356</v>
      </c>
    </row>
    <row r="953" spans="1:8" ht="50.25" customHeight="1" x14ac:dyDescent="0.2">
      <c r="A953" s="106" t="s">
        <v>723</v>
      </c>
      <c r="B953" s="12" t="s">
        <v>721</v>
      </c>
      <c r="C953" s="12" t="s">
        <v>81</v>
      </c>
      <c r="D953" s="12" t="s">
        <v>232</v>
      </c>
      <c r="E953" s="12" t="s">
        <v>180</v>
      </c>
      <c r="F953" s="178">
        <f>F954</f>
        <v>11041.04</v>
      </c>
      <c r="G953" s="178">
        <f t="shared" ref="G953:G954" si="183">G954</f>
        <v>11041.041999999999</v>
      </c>
      <c r="H953" s="160">
        <f t="shared" si="175"/>
        <v>1.000000181142356</v>
      </c>
    </row>
    <row r="954" spans="1:8" ht="18.75" customHeight="1" x14ac:dyDescent="0.2">
      <c r="A954" s="100" t="s">
        <v>571</v>
      </c>
      <c r="B954" s="4" t="s">
        <v>721</v>
      </c>
      <c r="C954" s="4" t="s">
        <v>81</v>
      </c>
      <c r="D954" s="4" t="s">
        <v>232</v>
      </c>
      <c r="E954" s="4" t="s">
        <v>180</v>
      </c>
      <c r="F954" s="175">
        <f>F955</f>
        <v>11041.04</v>
      </c>
      <c r="G954" s="175">
        <f t="shared" si="183"/>
        <v>11041.041999999999</v>
      </c>
      <c r="H954" s="157">
        <f t="shared" si="175"/>
        <v>1.000000181142356</v>
      </c>
    </row>
    <row r="955" spans="1:8" s="27" customFormat="1" ht="96.6" customHeight="1" x14ac:dyDescent="0.2">
      <c r="A955" s="106" t="s">
        <v>156</v>
      </c>
      <c r="B955" s="12" t="s">
        <v>721</v>
      </c>
      <c r="C955" s="12" t="s">
        <v>81</v>
      </c>
      <c r="D955" s="12" t="s">
        <v>232</v>
      </c>
      <c r="E955" s="12" t="s">
        <v>180</v>
      </c>
      <c r="F955" s="178">
        <f>F956</f>
        <v>11041.04</v>
      </c>
      <c r="G955" s="178">
        <f>G956</f>
        <v>11041.041999999999</v>
      </c>
      <c r="H955" s="160">
        <f t="shared" si="175"/>
        <v>1.000000181142356</v>
      </c>
    </row>
    <row r="956" spans="1:8" ht="18" customHeight="1" x14ac:dyDescent="0.2">
      <c r="A956" s="100" t="s">
        <v>724</v>
      </c>
      <c r="B956" s="4" t="s">
        <v>721</v>
      </c>
      <c r="C956" s="4" t="s">
        <v>81</v>
      </c>
      <c r="D956" s="4" t="s">
        <v>232</v>
      </c>
      <c r="E956" s="4" t="s">
        <v>725</v>
      </c>
      <c r="F956" s="175">
        <v>11041.04</v>
      </c>
      <c r="G956" s="175">
        <v>11041.041999999999</v>
      </c>
      <c r="H956" s="157">
        <f t="shared" si="175"/>
        <v>1.000000181142356</v>
      </c>
    </row>
    <row r="957" spans="1:8" ht="51" customHeight="1" x14ac:dyDescent="0.2">
      <c r="A957" s="106" t="s">
        <v>145</v>
      </c>
      <c r="B957" s="12" t="s">
        <v>721</v>
      </c>
      <c r="C957" s="12" t="s">
        <v>81</v>
      </c>
      <c r="D957" s="12" t="s">
        <v>233</v>
      </c>
      <c r="E957" s="12" t="s">
        <v>180</v>
      </c>
      <c r="F957" s="178">
        <f>F958</f>
        <v>7883.35</v>
      </c>
      <c r="G957" s="178">
        <f>G958</f>
        <v>7883.3519999999999</v>
      </c>
      <c r="H957" s="160">
        <f t="shared" si="175"/>
        <v>1.0000002536992521</v>
      </c>
    </row>
    <row r="958" spans="1:8" ht="16.5" customHeight="1" x14ac:dyDescent="0.2">
      <c r="A958" s="100" t="s">
        <v>724</v>
      </c>
      <c r="B958" s="4" t="s">
        <v>721</v>
      </c>
      <c r="C958" s="4" t="s">
        <v>81</v>
      </c>
      <c r="D958" s="4" t="s">
        <v>233</v>
      </c>
      <c r="E958" s="4" t="s">
        <v>725</v>
      </c>
      <c r="F958" s="175">
        <v>7883.35</v>
      </c>
      <c r="G958" s="175">
        <v>7883.3519999999999</v>
      </c>
      <c r="H958" s="157">
        <f t="shared" si="175"/>
        <v>1.0000002536992521</v>
      </c>
    </row>
    <row r="959" spans="1:8" ht="48" hidden="1" customHeight="1" x14ac:dyDescent="0.2">
      <c r="A959" s="100" t="s">
        <v>145</v>
      </c>
      <c r="B959" s="4" t="s">
        <v>721</v>
      </c>
      <c r="C959" s="4" t="s">
        <v>81</v>
      </c>
      <c r="D959" s="4" t="s">
        <v>12</v>
      </c>
      <c r="E959" s="4" t="s">
        <v>180</v>
      </c>
      <c r="F959" s="175">
        <f>F960</f>
        <v>0</v>
      </c>
      <c r="G959" s="175">
        <f>G960</f>
        <v>0</v>
      </c>
      <c r="H959" s="157" t="e">
        <f t="shared" si="175"/>
        <v>#DIV/0!</v>
      </c>
    </row>
    <row r="960" spans="1:8" ht="17.25" hidden="1" customHeight="1" x14ac:dyDescent="0.2">
      <c r="A960" s="100" t="s">
        <v>550</v>
      </c>
      <c r="B960" s="4" t="s">
        <v>721</v>
      </c>
      <c r="C960" s="4" t="s">
        <v>81</v>
      </c>
      <c r="D960" s="4" t="s">
        <v>12</v>
      </c>
      <c r="E960" s="4" t="s">
        <v>725</v>
      </c>
      <c r="F960" s="175"/>
      <c r="G960" s="175"/>
      <c r="H960" s="157" t="e">
        <f t="shared" si="175"/>
        <v>#DIV/0!</v>
      </c>
    </row>
    <row r="961" spans="1:8" ht="33" customHeight="1" x14ac:dyDescent="0.2">
      <c r="A961" s="118" t="s">
        <v>726</v>
      </c>
      <c r="B961" s="79" t="s">
        <v>721</v>
      </c>
      <c r="C961" s="79" t="s">
        <v>84</v>
      </c>
      <c r="D961" s="79" t="s">
        <v>239</v>
      </c>
      <c r="E961" s="79" t="s">
        <v>180</v>
      </c>
      <c r="F961" s="174">
        <f>F962</f>
        <v>5266.41</v>
      </c>
      <c r="G961" s="174">
        <f>G962</f>
        <v>5266.4061499999998</v>
      </c>
      <c r="H961" s="156">
        <f t="shared" si="175"/>
        <v>0.99999926895171476</v>
      </c>
    </row>
    <row r="962" spans="1:8" ht="33" customHeight="1" x14ac:dyDescent="0.2">
      <c r="A962" s="100" t="s">
        <v>204</v>
      </c>
      <c r="B962" s="4" t="s">
        <v>721</v>
      </c>
      <c r="C962" s="4" t="s">
        <v>84</v>
      </c>
      <c r="D962" s="4" t="s">
        <v>239</v>
      </c>
      <c r="E962" s="4" t="s">
        <v>180</v>
      </c>
      <c r="F962" s="175">
        <f>F963</f>
        <v>5266.41</v>
      </c>
      <c r="G962" s="175">
        <f t="shared" ref="G962:G963" si="184">G963</f>
        <v>5266.4061499999998</v>
      </c>
      <c r="H962" s="157">
        <f t="shared" si="175"/>
        <v>0.99999926895171476</v>
      </c>
    </row>
    <row r="963" spans="1:8" ht="18.75" customHeight="1" x14ac:dyDescent="0.2">
      <c r="A963" s="100" t="s">
        <v>571</v>
      </c>
      <c r="B963" s="4" t="s">
        <v>721</v>
      </c>
      <c r="C963" s="4" t="s">
        <v>84</v>
      </c>
      <c r="D963" s="4" t="s">
        <v>239</v>
      </c>
      <c r="E963" s="4" t="s">
        <v>572</v>
      </c>
      <c r="F963" s="177">
        <f>F964</f>
        <v>5266.41</v>
      </c>
      <c r="G963" s="175">
        <f t="shared" si="184"/>
        <v>5266.4061499999998</v>
      </c>
      <c r="H963" s="157">
        <f t="shared" si="175"/>
        <v>0.99999926895171476</v>
      </c>
    </row>
    <row r="964" spans="1:8" ht="17.25" customHeight="1" x14ac:dyDescent="0.2">
      <c r="A964" s="100" t="s">
        <v>135</v>
      </c>
      <c r="B964" s="4" t="s">
        <v>721</v>
      </c>
      <c r="C964" s="4" t="s">
        <v>84</v>
      </c>
      <c r="D964" s="4" t="s">
        <v>234</v>
      </c>
      <c r="E964" s="4" t="s">
        <v>589</v>
      </c>
      <c r="F964" s="177">
        <v>5266.41</v>
      </c>
      <c r="G964" s="177">
        <v>5266.4061499999998</v>
      </c>
      <c r="H964" s="157">
        <f t="shared" si="175"/>
        <v>0.99999926895171476</v>
      </c>
    </row>
    <row r="965" spans="1:8" ht="32.25" hidden="1" customHeight="1" x14ac:dyDescent="0.2">
      <c r="A965" s="100" t="s">
        <v>726</v>
      </c>
      <c r="B965" s="4" t="s">
        <v>721</v>
      </c>
      <c r="C965" s="4" t="s">
        <v>84</v>
      </c>
      <c r="D965" s="4" t="s">
        <v>234</v>
      </c>
      <c r="E965" s="4" t="s">
        <v>589</v>
      </c>
      <c r="F965" s="177">
        <f>F966</f>
        <v>0</v>
      </c>
      <c r="G965" s="175">
        <f>G966</f>
        <v>0</v>
      </c>
      <c r="H965" s="157" t="e">
        <f t="shared" si="175"/>
        <v>#DIV/0!</v>
      </c>
    </row>
    <row r="966" spans="1:8" ht="24.75" hidden="1" customHeight="1" x14ac:dyDescent="0.2">
      <c r="A966" s="100" t="s">
        <v>571</v>
      </c>
      <c r="B966" s="4" t="s">
        <v>721</v>
      </c>
      <c r="C966" s="4" t="s">
        <v>84</v>
      </c>
      <c r="D966" s="4" t="s">
        <v>234</v>
      </c>
      <c r="E966" s="4" t="s">
        <v>589</v>
      </c>
      <c r="F966" s="177"/>
      <c r="G966" s="175"/>
      <c r="H966" s="157" t="e">
        <f t="shared" si="175"/>
        <v>#DIV/0!</v>
      </c>
    </row>
    <row r="967" spans="1:8" ht="147.75" hidden="1" customHeight="1" x14ac:dyDescent="0.2">
      <c r="A967" s="100" t="s">
        <v>224</v>
      </c>
      <c r="B967" s="4" t="s">
        <v>721</v>
      </c>
      <c r="C967" s="4" t="s">
        <v>84</v>
      </c>
      <c r="D967" s="4" t="s">
        <v>234</v>
      </c>
      <c r="E967" s="4" t="s">
        <v>589</v>
      </c>
      <c r="F967" s="177"/>
      <c r="G967" s="175"/>
      <c r="H967" s="157" t="e">
        <f t="shared" si="175"/>
        <v>#DIV/0!</v>
      </c>
    </row>
    <row r="968" spans="1:8" ht="82.9" hidden="1" customHeight="1" x14ac:dyDescent="0.2">
      <c r="A968" s="100" t="s">
        <v>727</v>
      </c>
      <c r="B968" s="4" t="s">
        <v>721</v>
      </c>
      <c r="C968" s="4" t="s">
        <v>84</v>
      </c>
      <c r="D968" s="4" t="s">
        <v>728</v>
      </c>
      <c r="E968" s="4" t="s">
        <v>589</v>
      </c>
      <c r="F968" s="177"/>
      <c r="G968" s="175"/>
      <c r="H968" s="157" t="e">
        <f t="shared" si="175"/>
        <v>#DIV/0!</v>
      </c>
    </row>
    <row r="969" spans="1:8" ht="33.75" hidden="1" customHeight="1" x14ac:dyDescent="0.2">
      <c r="A969" s="103" t="s">
        <v>620</v>
      </c>
      <c r="B969" s="14" t="s">
        <v>721</v>
      </c>
      <c r="C969" s="14" t="s">
        <v>82</v>
      </c>
      <c r="D969" s="14" t="s">
        <v>6</v>
      </c>
      <c r="E969" s="14" t="s">
        <v>180</v>
      </c>
      <c r="F969" s="180">
        <f>F970+F972+F974</f>
        <v>0</v>
      </c>
      <c r="G969" s="182">
        <f>G970+G972+G974</f>
        <v>0</v>
      </c>
      <c r="H969" s="162" t="e">
        <f t="shared" si="175"/>
        <v>#DIV/0!</v>
      </c>
    </row>
    <row r="970" spans="1:8" ht="116.25" hidden="1" customHeight="1" x14ac:dyDescent="0.2">
      <c r="A970" s="100" t="s">
        <v>156</v>
      </c>
      <c r="B970" s="4" t="s">
        <v>721</v>
      </c>
      <c r="C970" s="4" t="s">
        <v>81</v>
      </c>
      <c r="D970" s="4" t="s">
        <v>217</v>
      </c>
      <c r="E970" s="4" t="s">
        <v>572</v>
      </c>
      <c r="F970" s="177">
        <f>F971</f>
        <v>0</v>
      </c>
      <c r="G970" s="175">
        <f>G971</f>
        <v>0</v>
      </c>
      <c r="H970" s="157" t="e">
        <f t="shared" si="175"/>
        <v>#DIV/0!</v>
      </c>
    </row>
    <row r="971" spans="1:8" ht="20.25" hidden="1" customHeight="1" x14ac:dyDescent="0.2">
      <c r="A971" s="100" t="s">
        <v>724</v>
      </c>
      <c r="B971" s="4" t="s">
        <v>721</v>
      </c>
      <c r="C971" s="4" t="s">
        <v>81</v>
      </c>
      <c r="D971" s="4" t="s">
        <v>217</v>
      </c>
      <c r="E971" s="4" t="s">
        <v>725</v>
      </c>
      <c r="F971" s="175">
        <v>0</v>
      </c>
      <c r="G971" s="190"/>
      <c r="H971" s="157" t="e">
        <f t="shared" si="175"/>
        <v>#DIV/0!</v>
      </c>
    </row>
    <row r="972" spans="1:8" ht="53.45" hidden="1" customHeight="1" x14ac:dyDescent="0.2">
      <c r="A972" s="100" t="s">
        <v>145</v>
      </c>
      <c r="B972" s="4" t="s">
        <v>721</v>
      </c>
      <c r="C972" s="4" t="s">
        <v>81</v>
      </c>
      <c r="D972" s="4" t="s">
        <v>429</v>
      </c>
      <c r="E972" s="4" t="s">
        <v>572</v>
      </c>
      <c r="F972" s="175">
        <f>F973</f>
        <v>0</v>
      </c>
      <c r="G972" s="175">
        <f>G973</f>
        <v>0</v>
      </c>
      <c r="H972" s="157" t="e">
        <f t="shared" si="175"/>
        <v>#DIV/0!</v>
      </c>
    </row>
    <row r="973" spans="1:8" ht="20.25" hidden="1" customHeight="1" x14ac:dyDescent="0.2">
      <c r="A973" s="100" t="s">
        <v>724</v>
      </c>
      <c r="B973" s="4" t="s">
        <v>721</v>
      </c>
      <c r="C973" s="4" t="s">
        <v>81</v>
      </c>
      <c r="D973" s="4" t="s">
        <v>429</v>
      </c>
      <c r="E973" s="4" t="s">
        <v>725</v>
      </c>
      <c r="F973" s="175">
        <v>0</v>
      </c>
      <c r="G973" s="175"/>
      <c r="H973" s="157" t="e">
        <f t="shared" si="175"/>
        <v>#DIV/0!</v>
      </c>
    </row>
    <row r="974" spans="1:8" ht="33" hidden="1" customHeight="1" x14ac:dyDescent="0.2">
      <c r="A974" s="100" t="s">
        <v>726</v>
      </c>
      <c r="B974" s="4" t="s">
        <v>721</v>
      </c>
      <c r="C974" s="4" t="s">
        <v>84</v>
      </c>
      <c r="D974" s="4" t="s">
        <v>430</v>
      </c>
      <c r="E974" s="4" t="s">
        <v>572</v>
      </c>
      <c r="F974" s="175">
        <f>F975</f>
        <v>0</v>
      </c>
      <c r="G974" s="175">
        <f>G975</f>
        <v>0</v>
      </c>
      <c r="H974" s="157" t="e">
        <f t="shared" si="175"/>
        <v>#DIV/0!</v>
      </c>
    </row>
    <row r="975" spans="1:8" ht="20.25" hidden="1" customHeight="1" x14ac:dyDescent="0.2">
      <c r="A975" s="100" t="s">
        <v>135</v>
      </c>
      <c r="B975" s="4" t="s">
        <v>721</v>
      </c>
      <c r="C975" s="4" t="s">
        <v>84</v>
      </c>
      <c r="D975" s="4" t="s">
        <v>430</v>
      </c>
      <c r="E975" s="4" t="s">
        <v>589</v>
      </c>
      <c r="F975" s="175">
        <v>0</v>
      </c>
      <c r="G975" s="175"/>
      <c r="H975" s="157" t="e">
        <f t="shared" si="175"/>
        <v>#DIV/0!</v>
      </c>
    </row>
    <row r="976" spans="1:8" ht="18" customHeight="1" x14ac:dyDescent="0.2">
      <c r="A976" s="229" t="s">
        <v>102</v>
      </c>
      <c r="B976" s="242"/>
      <c r="C976" s="242"/>
      <c r="D976" s="242"/>
      <c r="E976" s="242"/>
      <c r="F976" s="186">
        <v>1002719.03</v>
      </c>
      <c r="G976" s="186">
        <v>952443.45</v>
      </c>
      <c r="H976" s="163">
        <f t="shared" ref="H976" si="185">G976/F976</f>
        <v>0.9498607501245887</v>
      </c>
    </row>
    <row r="977" spans="1:8" x14ac:dyDescent="0.25">
      <c r="A977" s="230"/>
      <c r="B977" s="230"/>
      <c r="C977" s="231"/>
      <c r="D977" s="232"/>
      <c r="E977" s="231"/>
      <c r="F977" s="98"/>
      <c r="G977" s="29"/>
      <c r="H977" s="29"/>
    </row>
    <row r="978" spans="1:8" x14ac:dyDescent="0.25">
      <c r="D978" s="233"/>
      <c r="E978" s="234"/>
      <c r="F978" s="197"/>
      <c r="G978" s="196"/>
      <c r="H978" s="252"/>
    </row>
    <row r="979" spans="1:8" x14ac:dyDescent="0.25">
      <c r="D979" s="235"/>
      <c r="E979" s="97"/>
      <c r="F979" s="253"/>
      <c r="G979" s="253"/>
      <c r="H979" s="253"/>
    </row>
    <row r="980" spans="1:8" x14ac:dyDescent="0.25">
      <c r="A980" s="236"/>
      <c r="B980" s="22"/>
      <c r="C980" s="22"/>
      <c r="D980" s="237"/>
      <c r="E980" s="136"/>
      <c r="F980" s="23"/>
      <c r="G980" s="134"/>
      <c r="H980" s="135"/>
    </row>
    <row r="981" spans="1:8" x14ac:dyDescent="0.25">
      <c r="A981" s="236"/>
      <c r="B981" s="22"/>
      <c r="C981" s="22"/>
      <c r="D981" s="137"/>
      <c r="E981" s="137"/>
      <c r="F981" s="238"/>
      <c r="G981" s="23"/>
      <c r="H981" s="23"/>
    </row>
    <row r="982" spans="1:8" x14ac:dyDescent="0.25">
      <c r="A982" s="236"/>
      <c r="B982" s="22"/>
      <c r="C982" s="22"/>
      <c r="D982" s="22"/>
      <c r="E982" s="22"/>
      <c r="F982" s="239"/>
      <c r="G982" s="28"/>
      <c r="H982" s="28"/>
    </row>
    <row r="983" spans="1:8" ht="14.25" x14ac:dyDescent="0.2">
      <c r="A983" s="236"/>
      <c r="B983" s="22"/>
      <c r="C983" s="22"/>
      <c r="D983" s="22"/>
      <c r="E983" s="22"/>
      <c r="G983" s="23"/>
      <c r="H983" s="23"/>
    </row>
    <row r="984" spans="1:8" ht="14.25" x14ac:dyDescent="0.2">
      <c r="A984" s="236"/>
      <c r="B984" s="22"/>
      <c r="C984" s="22"/>
      <c r="D984" s="22"/>
      <c r="E984" s="35"/>
      <c r="G984" s="34"/>
      <c r="H984" s="34"/>
    </row>
    <row r="985" spans="1:8" x14ac:dyDescent="0.25">
      <c r="F985" s="23"/>
      <c r="G985" s="23"/>
      <c r="H985" s="23"/>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2" orientation="portrait" r:id="rId1"/>
  <rowBreaks count="3" manualBreakCount="3">
    <brk id="32" max="7" man="1"/>
    <brk id="845" max="7" man="1"/>
    <brk id="86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1006"/>
  <sheetViews>
    <sheetView tabSelected="1" view="pageBreakPreview" zoomScaleSheetLayoutView="100" workbookViewId="0">
      <selection activeCell="D12" sqref="D12"/>
    </sheetView>
  </sheetViews>
  <sheetFormatPr defaultColWidth="8.7109375" defaultRowHeight="15" x14ac:dyDescent="0.25"/>
  <cols>
    <col min="1" max="1" width="43.28515625" style="138" customWidth="1"/>
    <col min="2" max="2" width="5.42578125" style="5" customWidth="1"/>
    <col min="3" max="3" width="4.7109375" style="5" customWidth="1"/>
    <col min="4" max="4" width="5.28515625" style="5" customWidth="1"/>
    <col min="5" max="5" width="15.85546875" style="5" customWidth="1"/>
    <col min="6" max="6" width="5.28515625" style="5" customWidth="1"/>
    <col min="7" max="8" width="17.7109375" style="5" customWidth="1"/>
    <col min="9" max="9" width="14.5703125" style="5" customWidth="1"/>
    <col min="10" max="10" width="255.7109375" style="5" hidden="1" customWidth="1"/>
    <col min="11" max="11" width="41.7109375" style="5" customWidth="1"/>
    <col min="12" max="12" width="15.140625" style="5" bestFit="1" customWidth="1"/>
    <col min="13" max="13" width="13.85546875" style="5" bestFit="1" customWidth="1"/>
    <col min="14" max="16384" width="8.7109375" style="5"/>
  </cols>
  <sheetData>
    <row r="1" spans="1:13" x14ac:dyDescent="0.25">
      <c r="B1" s="261"/>
      <c r="C1" s="261"/>
      <c r="D1" s="261"/>
      <c r="F1" s="261"/>
      <c r="G1" s="261"/>
      <c r="H1" s="278" t="s">
        <v>730</v>
      </c>
      <c r="I1" s="278"/>
      <c r="J1" s="33"/>
    </row>
    <row r="2" spans="1:13" x14ac:dyDescent="0.25">
      <c r="A2" s="283" t="s">
        <v>177</v>
      </c>
      <c r="B2" s="283"/>
      <c r="C2" s="283"/>
      <c r="D2" s="283"/>
      <c r="E2" s="283"/>
      <c r="F2" s="283"/>
      <c r="G2" s="283"/>
      <c r="H2" s="283"/>
      <c r="I2" s="283"/>
      <c r="J2" s="33"/>
    </row>
    <row r="3" spans="1:13" x14ac:dyDescent="0.25">
      <c r="A3" s="278" t="s">
        <v>196</v>
      </c>
      <c r="B3" s="278"/>
      <c r="C3" s="278"/>
      <c r="D3" s="278"/>
      <c r="E3" s="278"/>
      <c r="F3" s="278"/>
      <c r="G3" s="278"/>
      <c r="H3" s="278"/>
      <c r="I3" s="278"/>
      <c r="J3" s="33"/>
    </row>
    <row r="4" spans="1:13" x14ac:dyDescent="0.25">
      <c r="A4" s="278" t="s">
        <v>926</v>
      </c>
      <c r="B4" s="278"/>
      <c r="C4" s="278"/>
      <c r="D4" s="278"/>
      <c r="E4" s="278"/>
      <c r="F4" s="278"/>
      <c r="G4" s="278"/>
      <c r="H4" s="278"/>
      <c r="I4" s="278"/>
      <c r="J4" s="33"/>
    </row>
    <row r="6" spans="1:13" x14ac:dyDescent="0.25">
      <c r="A6" s="284" t="s">
        <v>179</v>
      </c>
      <c r="B6" s="284"/>
      <c r="C6" s="284"/>
      <c r="D6" s="284"/>
      <c r="E6" s="284"/>
      <c r="F6" s="284"/>
      <c r="G6" s="284"/>
      <c r="H6" s="284"/>
      <c r="I6" s="284"/>
    </row>
    <row r="7" spans="1:13" ht="35.65" customHeight="1" x14ac:dyDescent="0.25">
      <c r="A7" s="280" t="s">
        <v>803</v>
      </c>
      <c r="B7" s="280"/>
      <c r="C7" s="280"/>
      <c r="D7" s="280"/>
      <c r="E7" s="280"/>
      <c r="F7" s="280"/>
      <c r="G7" s="280"/>
      <c r="H7" s="280"/>
      <c r="I7" s="280"/>
    </row>
    <row r="9" spans="1:13" x14ac:dyDescent="0.25">
      <c r="I9" s="261" t="s">
        <v>75</v>
      </c>
    </row>
    <row r="10" spans="1:13" ht="15" customHeight="1" x14ac:dyDescent="0.25">
      <c r="A10" s="289" t="s">
        <v>162</v>
      </c>
      <c r="B10" s="281" t="s">
        <v>731</v>
      </c>
      <c r="C10" s="281" t="s">
        <v>78</v>
      </c>
      <c r="D10" s="281" t="s">
        <v>79</v>
      </c>
      <c r="E10" s="281" t="s">
        <v>163</v>
      </c>
      <c r="F10" s="281" t="s">
        <v>732</v>
      </c>
      <c r="G10" s="285" t="s">
        <v>733</v>
      </c>
      <c r="H10" s="287" t="s">
        <v>909</v>
      </c>
      <c r="I10" s="288" t="s">
        <v>908</v>
      </c>
    </row>
    <row r="11" spans="1:13" ht="57.75" customHeight="1" x14ac:dyDescent="0.25">
      <c r="A11" s="289"/>
      <c r="B11" s="281"/>
      <c r="C11" s="281"/>
      <c r="D11" s="281"/>
      <c r="E11" s="281"/>
      <c r="F11" s="281"/>
      <c r="G11" s="286"/>
      <c r="H11" s="287"/>
      <c r="I11" s="288"/>
    </row>
    <row r="12" spans="1:13" ht="31.15" customHeight="1" x14ac:dyDescent="0.25">
      <c r="A12" s="139" t="s">
        <v>734</v>
      </c>
      <c r="B12" s="140">
        <v>951</v>
      </c>
      <c r="C12" s="140" t="s">
        <v>82</v>
      </c>
      <c r="D12" s="140" t="s">
        <v>82</v>
      </c>
      <c r="E12" s="140" t="s">
        <v>496</v>
      </c>
      <c r="F12" s="140" t="s">
        <v>180</v>
      </c>
      <c r="G12" s="173">
        <f>G13+G153+G158+G177+G185+G267+G323+G333+G400+G506+G582+G629+G500</f>
        <v>303498.92570999998</v>
      </c>
      <c r="H12" s="173">
        <f>H13+H153+H158+H177+H185+H267+H323+H333+H400+H506+H582+H629+H500</f>
        <v>267701.82594000007</v>
      </c>
      <c r="I12" s="155">
        <f>H12/G12</f>
        <v>0.88205197205803343</v>
      </c>
      <c r="J12" s="5">
        <v>148512.97127000001</v>
      </c>
    </row>
    <row r="13" spans="1:13" ht="26.25" customHeight="1" x14ac:dyDescent="0.25">
      <c r="A13" s="118" t="s">
        <v>495</v>
      </c>
      <c r="B13" s="80">
        <v>951</v>
      </c>
      <c r="C13" s="80" t="s">
        <v>81</v>
      </c>
      <c r="D13" s="80" t="s">
        <v>82</v>
      </c>
      <c r="E13" s="80" t="s">
        <v>496</v>
      </c>
      <c r="F13" s="80" t="s">
        <v>180</v>
      </c>
      <c r="G13" s="174">
        <f>G14+G20+G32+G39+G45+G36</f>
        <v>89241.414580000011</v>
      </c>
      <c r="H13" s="174">
        <f>H14+H20+H32+H39+H45+H36</f>
        <v>63909.632659999996</v>
      </c>
      <c r="I13" s="156">
        <f>H13/G13</f>
        <v>0.71614320504420659</v>
      </c>
      <c r="J13" s="29">
        <f>J12-G12</f>
        <v>-154985.95443999997</v>
      </c>
      <c r="L13" s="29"/>
    </row>
    <row r="14" spans="1:13" ht="44.65" customHeight="1" x14ac:dyDescent="0.25">
      <c r="A14" s="100" t="s">
        <v>497</v>
      </c>
      <c r="B14" s="11">
        <v>951</v>
      </c>
      <c r="C14" s="4" t="s">
        <v>81</v>
      </c>
      <c r="D14" s="4" t="s">
        <v>498</v>
      </c>
      <c r="E14" s="4" t="s">
        <v>496</v>
      </c>
      <c r="F14" s="4" t="s">
        <v>180</v>
      </c>
      <c r="G14" s="175">
        <f>G15</f>
        <v>3401.18</v>
      </c>
      <c r="H14" s="175">
        <f>H15</f>
        <v>3317.84</v>
      </c>
      <c r="I14" s="157">
        <f>H14/G14</f>
        <v>0.97549673936692571</v>
      </c>
      <c r="J14" s="29"/>
    </row>
    <row r="15" spans="1:13" ht="32.65" customHeight="1" x14ac:dyDescent="0.25">
      <c r="A15" s="100" t="s">
        <v>499</v>
      </c>
      <c r="B15" s="11">
        <v>951</v>
      </c>
      <c r="C15" s="4" t="s">
        <v>81</v>
      </c>
      <c r="D15" s="4" t="s">
        <v>498</v>
      </c>
      <c r="E15" s="4" t="s">
        <v>5</v>
      </c>
      <c r="F15" s="4" t="s">
        <v>180</v>
      </c>
      <c r="G15" s="175">
        <f t="shared" ref="G15:H18" si="0">G16</f>
        <v>3401.18</v>
      </c>
      <c r="H15" s="175">
        <f t="shared" si="0"/>
        <v>3317.84</v>
      </c>
      <c r="I15" s="157">
        <f t="shared" ref="I15:I18" si="1">H15/G15</f>
        <v>0.97549673936692571</v>
      </c>
    </row>
    <row r="16" spans="1:13" ht="45.75" customHeight="1" x14ac:dyDescent="0.25">
      <c r="A16" s="100" t="s">
        <v>83</v>
      </c>
      <c r="B16" s="11">
        <v>951</v>
      </c>
      <c r="C16" s="4" t="s">
        <v>81</v>
      </c>
      <c r="D16" s="4" t="s">
        <v>498</v>
      </c>
      <c r="E16" s="4" t="s">
        <v>6</v>
      </c>
      <c r="F16" s="4" t="s">
        <v>180</v>
      </c>
      <c r="G16" s="175">
        <f t="shared" si="0"/>
        <v>3401.18</v>
      </c>
      <c r="H16" s="175">
        <f t="shared" si="0"/>
        <v>3317.84</v>
      </c>
      <c r="I16" s="157">
        <f t="shared" si="1"/>
        <v>0.97549673936692571</v>
      </c>
      <c r="M16" s="29"/>
    </row>
    <row r="17" spans="1:9" ht="16.5" customHeight="1" x14ac:dyDescent="0.25">
      <c r="A17" s="100" t="s">
        <v>185</v>
      </c>
      <c r="B17" s="11">
        <v>951</v>
      </c>
      <c r="C17" s="4" t="s">
        <v>81</v>
      </c>
      <c r="D17" s="4" t="s">
        <v>498</v>
      </c>
      <c r="E17" s="4" t="s">
        <v>7</v>
      </c>
      <c r="F17" s="4" t="s">
        <v>180</v>
      </c>
      <c r="G17" s="175">
        <f t="shared" si="0"/>
        <v>3401.18</v>
      </c>
      <c r="H17" s="175">
        <f t="shared" si="0"/>
        <v>3317.84</v>
      </c>
      <c r="I17" s="157">
        <f t="shared" si="1"/>
        <v>0.97549673936692571</v>
      </c>
    </row>
    <row r="18" spans="1:9" ht="98.25" customHeight="1" x14ac:dyDescent="0.25">
      <c r="A18" s="100" t="s">
        <v>500</v>
      </c>
      <c r="B18" s="11">
        <v>951</v>
      </c>
      <c r="C18" s="4" t="s">
        <v>81</v>
      </c>
      <c r="D18" s="4" t="s">
        <v>498</v>
      </c>
      <c r="E18" s="4" t="s">
        <v>7</v>
      </c>
      <c r="F18" s="4" t="s">
        <v>501</v>
      </c>
      <c r="G18" s="175">
        <f t="shared" si="0"/>
        <v>3401.18</v>
      </c>
      <c r="H18" s="175">
        <f t="shared" si="0"/>
        <v>3317.84</v>
      </c>
      <c r="I18" s="157">
        <f t="shared" si="1"/>
        <v>0.97549673936692571</v>
      </c>
    </row>
    <row r="19" spans="1:9" ht="30.6" customHeight="1" x14ac:dyDescent="0.25">
      <c r="A19" s="100" t="s">
        <v>502</v>
      </c>
      <c r="B19" s="11">
        <v>951</v>
      </c>
      <c r="C19" s="4" t="s">
        <v>81</v>
      </c>
      <c r="D19" s="4" t="s">
        <v>498</v>
      </c>
      <c r="E19" s="4" t="s">
        <v>7</v>
      </c>
      <c r="F19" s="4" t="s">
        <v>503</v>
      </c>
      <c r="G19" s="175">
        <f>'3'!F19</f>
        <v>3401.18</v>
      </c>
      <c r="H19" s="175">
        <v>3317.84</v>
      </c>
      <c r="I19" s="157">
        <f>H19/G19</f>
        <v>0.97549673936692571</v>
      </c>
    </row>
    <row r="20" spans="1:9" ht="75" x14ac:dyDescent="0.25">
      <c r="A20" s="116" t="s">
        <v>514</v>
      </c>
      <c r="B20" s="74">
        <v>951</v>
      </c>
      <c r="C20" s="75" t="s">
        <v>81</v>
      </c>
      <c r="D20" s="75" t="s">
        <v>86</v>
      </c>
      <c r="E20" s="75" t="s">
        <v>496</v>
      </c>
      <c r="F20" s="75" t="s">
        <v>180</v>
      </c>
      <c r="G20" s="176">
        <f>G21</f>
        <v>45253.054660000002</v>
      </c>
      <c r="H20" s="176">
        <f>H21</f>
        <v>41360.69571</v>
      </c>
      <c r="I20" s="158">
        <f>H20/G20</f>
        <v>0.913986824110671</v>
      </c>
    </row>
    <row r="21" spans="1:9" ht="30" x14ac:dyDescent="0.25">
      <c r="A21" s="100" t="s">
        <v>499</v>
      </c>
      <c r="B21" s="11">
        <v>951</v>
      </c>
      <c r="C21" s="4" t="s">
        <v>81</v>
      </c>
      <c r="D21" s="4" t="s">
        <v>86</v>
      </c>
      <c r="E21" s="4" t="s">
        <v>5</v>
      </c>
      <c r="F21" s="4" t="s">
        <v>180</v>
      </c>
      <c r="G21" s="175">
        <f>G22</f>
        <v>45253.054660000002</v>
      </c>
      <c r="H21" s="175">
        <f t="shared" ref="H21:H22" si="2">H22</f>
        <v>41360.69571</v>
      </c>
      <c r="I21" s="157">
        <f>H21/G21</f>
        <v>0.913986824110671</v>
      </c>
    </row>
    <row r="22" spans="1:9" ht="45" customHeight="1" x14ac:dyDescent="0.25">
      <c r="A22" s="100" t="s">
        <v>83</v>
      </c>
      <c r="B22" s="11">
        <v>951</v>
      </c>
      <c r="C22" s="4" t="s">
        <v>81</v>
      </c>
      <c r="D22" s="4" t="s">
        <v>86</v>
      </c>
      <c r="E22" s="4" t="s">
        <v>6</v>
      </c>
      <c r="F22" s="4" t="s">
        <v>180</v>
      </c>
      <c r="G22" s="175">
        <f>G23</f>
        <v>45253.054660000002</v>
      </c>
      <c r="H22" s="175">
        <f t="shared" si="2"/>
        <v>41360.69571</v>
      </c>
      <c r="I22" s="157">
        <f t="shared" ref="I22:I31" si="3">H22/G22</f>
        <v>0.913986824110671</v>
      </c>
    </row>
    <row r="23" spans="1:9" ht="45" customHeight="1" x14ac:dyDescent="0.25">
      <c r="A23" s="100" t="s">
        <v>85</v>
      </c>
      <c r="B23" s="11">
        <v>951</v>
      </c>
      <c r="C23" s="4" t="s">
        <v>81</v>
      </c>
      <c r="D23" s="4" t="s">
        <v>86</v>
      </c>
      <c r="E23" s="4" t="s">
        <v>9</v>
      </c>
      <c r="F23" s="4" t="s">
        <v>180</v>
      </c>
      <c r="G23" s="175">
        <f>G24+G26+G30+G28</f>
        <v>45253.054660000002</v>
      </c>
      <c r="H23" s="175">
        <f>H24+H26+H30+H28</f>
        <v>41360.69571</v>
      </c>
      <c r="I23" s="157">
        <f t="shared" si="3"/>
        <v>0.913986824110671</v>
      </c>
    </row>
    <row r="24" spans="1:9" ht="90.75" customHeight="1" x14ac:dyDescent="0.25">
      <c r="A24" s="100" t="s">
        <v>500</v>
      </c>
      <c r="B24" s="11">
        <v>951</v>
      </c>
      <c r="C24" s="4" t="s">
        <v>81</v>
      </c>
      <c r="D24" s="4" t="s">
        <v>86</v>
      </c>
      <c r="E24" s="3" t="s">
        <v>9</v>
      </c>
      <c r="F24" s="3" t="s">
        <v>501</v>
      </c>
      <c r="G24" s="177">
        <f>G25</f>
        <v>34337.122329999998</v>
      </c>
      <c r="H24" s="177">
        <f>H25</f>
        <v>32078.25</v>
      </c>
      <c r="I24" s="157">
        <f t="shared" si="3"/>
        <v>0.93421486202917925</v>
      </c>
    </row>
    <row r="25" spans="1:9" ht="31.15" customHeight="1" x14ac:dyDescent="0.25">
      <c r="A25" s="100" t="s">
        <v>502</v>
      </c>
      <c r="B25" s="11">
        <v>951</v>
      </c>
      <c r="C25" s="4" t="s">
        <v>81</v>
      </c>
      <c r="D25" s="4" t="s">
        <v>86</v>
      </c>
      <c r="E25" s="3" t="s">
        <v>9</v>
      </c>
      <c r="F25" s="3" t="s">
        <v>503</v>
      </c>
      <c r="G25" s="177">
        <f>'3'!F40</f>
        <v>34337.122329999998</v>
      </c>
      <c r="H25" s="177">
        <v>32078.25</v>
      </c>
      <c r="I25" s="157">
        <f t="shared" si="3"/>
        <v>0.93421486202917925</v>
      </c>
    </row>
    <row r="26" spans="1:9" ht="30" x14ac:dyDescent="0.25">
      <c r="A26" s="100" t="s">
        <v>506</v>
      </c>
      <c r="B26" s="11">
        <v>951</v>
      </c>
      <c r="C26" s="4" t="s">
        <v>81</v>
      </c>
      <c r="D26" s="4" t="s">
        <v>86</v>
      </c>
      <c r="E26" s="3" t="s">
        <v>9</v>
      </c>
      <c r="F26" s="3" t="s">
        <v>507</v>
      </c>
      <c r="G26" s="177">
        <f>G27</f>
        <v>10250.414000000001</v>
      </c>
      <c r="H26" s="177">
        <f>H27</f>
        <v>8775.8079600000001</v>
      </c>
      <c r="I26" s="157">
        <f t="shared" si="3"/>
        <v>0.8561418065650811</v>
      </c>
    </row>
    <row r="27" spans="1:9" ht="45" x14ac:dyDescent="0.25">
      <c r="A27" s="100" t="s">
        <v>508</v>
      </c>
      <c r="B27" s="11">
        <v>951</v>
      </c>
      <c r="C27" s="4" t="s">
        <v>81</v>
      </c>
      <c r="D27" s="4" t="s">
        <v>86</v>
      </c>
      <c r="E27" s="3" t="s">
        <v>9</v>
      </c>
      <c r="F27" s="3" t="s">
        <v>509</v>
      </c>
      <c r="G27" s="177">
        <f>'3'!F42</f>
        <v>10250.414000000001</v>
      </c>
      <c r="H27" s="177">
        <v>8775.8079600000001</v>
      </c>
      <c r="I27" s="157">
        <f t="shared" si="3"/>
        <v>0.8561418065650811</v>
      </c>
    </row>
    <row r="28" spans="1:9" ht="30" x14ac:dyDescent="0.25">
      <c r="A28" s="100" t="s">
        <v>656</v>
      </c>
      <c r="B28" s="11">
        <v>952</v>
      </c>
      <c r="C28" s="4" t="s">
        <v>81</v>
      </c>
      <c r="D28" s="4" t="s">
        <v>86</v>
      </c>
      <c r="E28" s="3" t="s">
        <v>9</v>
      </c>
      <c r="F28" s="3" t="s">
        <v>657</v>
      </c>
      <c r="G28" s="177">
        <f>G29</f>
        <v>2.4183300000000001</v>
      </c>
      <c r="H28" s="177">
        <f t="shared" ref="H28" si="4">H29</f>
        <v>2.4183300000000001</v>
      </c>
      <c r="I28" s="157">
        <f t="shared" si="3"/>
        <v>1</v>
      </c>
    </row>
    <row r="29" spans="1:9" ht="30" x14ac:dyDescent="0.25">
      <c r="A29" s="100" t="s">
        <v>94</v>
      </c>
      <c r="B29" s="11">
        <v>953</v>
      </c>
      <c r="C29" s="4" t="s">
        <v>81</v>
      </c>
      <c r="D29" s="4" t="s">
        <v>86</v>
      </c>
      <c r="E29" s="3" t="s">
        <v>9</v>
      </c>
      <c r="F29" s="3" t="s">
        <v>693</v>
      </c>
      <c r="G29" s="177">
        <f>'3'!F44</f>
        <v>2.4183300000000001</v>
      </c>
      <c r="H29" s="177">
        <v>2.4183300000000001</v>
      </c>
      <c r="I29" s="157">
        <f t="shared" si="3"/>
        <v>1</v>
      </c>
    </row>
    <row r="30" spans="1:9" x14ac:dyDescent="0.25">
      <c r="A30" s="100" t="s">
        <v>510</v>
      </c>
      <c r="B30" s="11">
        <v>951</v>
      </c>
      <c r="C30" s="4" t="s">
        <v>81</v>
      </c>
      <c r="D30" s="4" t="s">
        <v>86</v>
      </c>
      <c r="E30" s="3" t="s">
        <v>9</v>
      </c>
      <c r="F30" s="3" t="s">
        <v>511</v>
      </c>
      <c r="G30" s="177">
        <f>G31</f>
        <v>663.1</v>
      </c>
      <c r="H30" s="175">
        <f>H31</f>
        <v>504.21942000000001</v>
      </c>
      <c r="I30" s="157">
        <f t="shared" si="3"/>
        <v>0.76039725531594027</v>
      </c>
    </row>
    <row r="31" spans="1:9" x14ac:dyDescent="0.25">
      <c r="A31" s="100" t="s">
        <v>512</v>
      </c>
      <c r="B31" s="11">
        <v>951</v>
      </c>
      <c r="C31" s="4" t="s">
        <v>81</v>
      </c>
      <c r="D31" s="4" t="s">
        <v>86</v>
      </c>
      <c r="E31" s="3" t="s">
        <v>9</v>
      </c>
      <c r="F31" s="3" t="s">
        <v>513</v>
      </c>
      <c r="G31" s="177">
        <f>'3'!F46</f>
        <v>663.1</v>
      </c>
      <c r="H31" s="175">
        <v>504.21942000000001</v>
      </c>
      <c r="I31" s="157">
        <f t="shared" si="3"/>
        <v>0.76039725531594027</v>
      </c>
    </row>
    <row r="32" spans="1:9" hidden="1" x14ac:dyDescent="0.25">
      <c r="A32" s="100" t="s">
        <v>521</v>
      </c>
      <c r="B32" s="11">
        <v>951</v>
      </c>
      <c r="C32" s="4" t="s">
        <v>81</v>
      </c>
      <c r="D32" s="4" t="s">
        <v>522</v>
      </c>
      <c r="E32" s="4" t="s">
        <v>496</v>
      </c>
      <c r="F32" s="4" t="s">
        <v>180</v>
      </c>
      <c r="G32" s="175">
        <f>G33</f>
        <v>0</v>
      </c>
      <c r="H32" s="175">
        <f t="shared" ref="H32:I34" si="5">H33</f>
        <v>0</v>
      </c>
      <c r="I32" s="157">
        <f t="shared" si="5"/>
        <v>0</v>
      </c>
    </row>
    <row r="33" spans="1:9" ht="30" hidden="1" x14ac:dyDescent="0.25">
      <c r="A33" s="100" t="s">
        <v>524</v>
      </c>
      <c r="B33" s="11">
        <v>951</v>
      </c>
      <c r="C33" s="4" t="s">
        <v>81</v>
      </c>
      <c r="D33" s="4" t="s">
        <v>522</v>
      </c>
      <c r="E33" s="4" t="s">
        <v>735</v>
      </c>
      <c r="F33" s="4" t="s">
        <v>180</v>
      </c>
      <c r="G33" s="175">
        <f>G34</f>
        <v>0</v>
      </c>
      <c r="H33" s="175">
        <f t="shared" si="5"/>
        <v>0</v>
      </c>
      <c r="I33" s="157">
        <f t="shared" si="5"/>
        <v>0</v>
      </c>
    </row>
    <row r="34" spans="1:9" hidden="1" x14ac:dyDescent="0.25">
      <c r="A34" s="100" t="s">
        <v>510</v>
      </c>
      <c r="B34" s="11">
        <v>951</v>
      </c>
      <c r="C34" s="4" t="s">
        <v>81</v>
      </c>
      <c r="D34" s="4" t="s">
        <v>522</v>
      </c>
      <c r="E34" s="4" t="s">
        <v>735</v>
      </c>
      <c r="F34" s="4" t="s">
        <v>511</v>
      </c>
      <c r="G34" s="175">
        <f>G35</f>
        <v>0</v>
      </c>
      <c r="H34" s="175">
        <f t="shared" si="5"/>
        <v>0</v>
      </c>
      <c r="I34" s="157">
        <f t="shared" si="5"/>
        <v>0</v>
      </c>
    </row>
    <row r="35" spans="1:9" hidden="1" x14ac:dyDescent="0.25">
      <c r="A35" s="100" t="s">
        <v>526</v>
      </c>
      <c r="B35" s="11">
        <v>951</v>
      </c>
      <c r="C35" s="4" t="s">
        <v>81</v>
      </c>
      <c r="D35" s="4" t="s">
        <v>522</v>
      </c>
      <c r="E35" s="4" t="s">
        <v>735</v>
      </c>
      <c r="F35" s="4" t="s">
        <v>527</v>
      </c>
      <c r="G35" s="175"/>
      <c r="H35" s="175"/>
      <c r="I35" s="157"/>
    </row>
    <row r="36" spans="1:9" ht="44.25" customHeight="1" x14ac:dyDescent="0.25">
      <c r="A36" s="116" t="s">
        <v>311</v>
      </c>
      <c r="B36" s="74" t="s">
        <v>90</v>
      </c>
      <c r="C36" s="75" t="s">
        <v>81</v>
      </c>
      <c r="D36" s="75" t="s">
        <v>515</v>
      </c>
      <c r="E36" s="75" t="s">
        <v>205</v>
      </c>
      <c r="F36" s="75" t="s">
        <v>180</v>
      </c>
      <c r="G36" s="176">
        <f t="shared" ref="G36:H37" si="6">G37</f>
        <v>11.83</v>
      </c>
      <c r="H36" s="176">
        <f t="shared" si="6"/>
        <v>11.829000000000001</v>
      </c>
      <c r="I36" s="158">
        <f>H36/G36</f>
        <v>0.99991546914623841</v>
      </c>
    </row>
    <row r="37" spans="1:9" ht="30" x14ac:dyDescent="0.25">
      <c r="A37" s="100" t="s">
        <v>506</v>
      </c>
      <c r="B37" s="11" t="s">
        <v>90</v>
      </c>
      <c r="C37" s="4" t="s">
        <v>81</v>
      </c>
      <c r="D37" s="4" t="s">
        <v>515</v>
      </c>
      <c r="E37" s="4" t="s">
        <v>205</v>
      </c>
      <c r="F37" s="4" t="s">
        <v>507</v>
      </c>
      <c r="G37" s="175">
        <f t="shared" si="6"/>
        <v>11.83</v>
      </c>
      <c r="H37" s="175">
        <f t="shared" si="6"/>
        <v>11.829000000000001</v>
      </c>
      <c r="I37" s="157">
        <f>H37/G37</f>
        <v>0.99991546914623841</v>
      </c>
    </row>
    <row r="38" spans="1:9" ht="45" x14ac:dyDescent="0.25">
      <c r="A38" s="100" t="s">
        <v>508</v>
      </c>
      <c r="B38" s="11" t="s">
        <v>90</v>
      </c>
      <c r="C38" s="4" t="s">
        <v>81</v>
      </c>
      <c r="D38" s="4" t="s">
        <v>515</v>
      </c>
      <c r="E38" s="4" t="s">
        <v>205</v>
      </c>
      <c r="F38" s="4" t="s">
        <v>509</v>
      </c>
      <c r="G38" s="177">
        <v>11.83</v>
      </c>
      <c r="H38" s="177">
        <v>11.829000000000001</v>
      </c>
      <c r="I38" s="157">
        <f>H38/G38</f>
        <v>0.99991546914623841</v>
      </c>
    </row>
    <row r="39" spans="1:9" x14ac:dyDescent="0.25">
      <c r="A39" s="116" t="s">
        <v>521</v>
      </c>
      <c r="B39" s="74" t="s">
        <v>90</v>
      </c>
      <c r="C39" s="75" t="s">
        <v>81</v>
      </c>
      <c r="D39" s="75" t="s">
        <v>522</v>
      </c>
      <c r="E39" s="75" t="s">
        <v>496</v>
      </c>
      <c r="F39" s="75" t="s">
        <v>180</v>
      </c>
      <c r="G39" s="176">
        <f t="shared" ref="G39:H43" si="7">G40</f>
        <v>20131.71</v>
      </c>
      <c r="H39" s="176">
        <f t="shared" si="7"/>
        <v>0</v>
      </c>
      <c r="I39" s="158">
        <f>H39/G39</f>
        <v>0</v>
      </c>
    </row>
    <row r="40" spans="1:9" ht="30" x14ac:dyDescent="0.25">
      <c r="A40" s="117" t="s">
        <v>499</v>
      </c>
      <c r="B40" s="11" t="s">
        <v>90</v>
      </c>
      <c r="C40" s="4" t="s">
        <v>81</v>
      </c>
      <c r="D40" s="4" t="s">
        <v>522</v>
      </c>
      <c r="E40" s="77" t="s">
        <v>5</v>
      </c>
      <c r="F40" s="77" t="s">
        <v>180</v>
      </c>
      <c r="G40" s="175">
        <f t="shared" si="7"/>
        <v>20131.71</v>
      </c>
      <c r="H40" s="175">
        <f t="shared" si="7"/>
        <v>0</v>
      </c>
      <c r="I40" s="157">
        <f>H40/G40</f>
        <v>0</v>
      </c>
    </row>
    <row r="41" spans="1:9" ht="45.75" customHeight="1" x14ac:dyDescent="0.25">
      <c r="A41" s="117" t="s">
        <v>83</v>
      </c>
      <c r="B41" s="11" t="s">
        <v>90</v>
      </c>
      <c r="C41" s="4" t="s">
        <v>81</v>
      </c>
      <c r="D41" s="4" t="s">
        <v>522</v>
      </c>
      <c r="E41" s="77" t="s">
        <v>6</v>
      </c>
      <c r="F41" s="77" t="s">
        <v>180</v>
      </c>
      <c r="G41" s="175">
        <f t="shared" si="7"/>
        <v>20131.71</v>
      </c>
      <c r="H41" s="175">
        <f t="shared" si="7"/>
        <v>0</v>
      </c>
      <c r="I41" s="157">
        <f t="shared" ref="I41:I44" si="8">H41/G41</f>
        <v>0</v>
      </c>
    </row>
    <row r="42" spans="1:9" ht="30" x14ac:dyDescent="0.25">
      <c r="A42" s="117" t="s">
        <v>253</v>
      </c>
      <c r="B42" s="11" t="s">
        <v>90</v>
      </c>
      <c r="C42" s="4" t="s">
        <v>81</v>
      </c>
      <c r="D42" s="4" t="s">
        <v>522</v>
      </c>
      <c r="E42" s="4" t="s">
        <v>254</v>
      </c>
      <c r="F42" s="77" t="s">
        <v>180</v>
      </c>
      <c r="G42" s="175">
        <f t="shared" si="7"/>
        <v>20131.71</v>
      </c>
      <c r="H42" s="175">
        <f t="shared" si="7"/>
        <v>0</v>
      </c>
      <c r="I42" s="157">
        <f t="shared" si="8"/>
        <v>0</v>
      </c>
    </row>
    <row r="43" spans="1:9" x14ac:dyDescent="0.25">
      <c r="A43" s="117" t="s">
        <v>510</v>
      </c>
      <c r="B43" s="11" t="s">
        <v>90</v>
      </c>
      <c r="C43" s="4" t="s">
        <v>81</v>
      </c>
      <c r="D43" s="4" t="s">
        <v>522</v>
      </c>
      <c r="E43" s="4" t="s">
        <v>254</v>
      </c>
      <c r="F43" s="77" t="s">
        <v>511</v>
      </c>
      <c r="G43" s="175">
        <f t="shared" si="7"/>
        <v>20131.71</v>
      </c>
      <c r="H43" s="175">
        <f t="shared" si="7"/>
        <v>0</v>
      </c>
      <c r="I43" s="157">
        <f t="shared" si="8"/>
        <v>0</v>
      </c>
    </row>
    <row r="44" spans="1:9" x14ac:dyDescent="0.25">
      <c r="A44" s="117" t="s">
        <v>526</v>
      </c>
      <c r="B44" s="11" t="s">
        <v>90</v>
      </c>
      <c r="C44" s="4" t="s">
        <v>81</v>
      </c>
      <c r="D44" s="4" t="s">
        <v>522</v>
      </c>
      <c r="E44" s="4" t="s">
        <v>254</v>
      </c>
      <c r="F44" s="77" t="s">
        <v>527</v>
      </c>
      <c r="G44" s="177">
        <v>20131.71</v>
      </c>
      <c r="H44" s="177">
        <v>0</v>
      </c>
      <c r="I44" s="157">
        <f t="shared" si="8"/>
        <v>0</v>
      </c>
    </row>
    <row r="45" spans="1:9" ht="17.100000000000001" customHeight="1" x14ac:dyDescent="0.25">
      <c r="A45" s="116" t="s">
        <v>532</v>
      </c>
      <c r="B45" s="74">
        <v>951</v>
      </c>
      <c r="C45" s="75" t="s">
        <v>81</v>
      </c>
      <c r="D45" s="75" t="s">
        <v>533</v>
      </c>
      <c r="E45" s="75" t="s">
        <v>496</v>
      </c>
      <c r="F45" s="75" t="s">
        <v>180</v>
      </c>
      <c r="G45" s="176">
        <f>G46+G80+G129+G147+G90+G74+G93+G150+G98+G166+G174</f>
        <v>20443.639920000001</v>
      </c>
      <c r="H45" s="176">
        <f>H46+H80+H129+H147+H90+H74+H93+H150+H98+H166+H174</f>
        <v>19219.267950000001</v>
      </c>
      <c r="I45" s="158">
        <f>H45/G45</f>
        <v>0.94010988381759764</v>
      </c>
    </row>
    <row r="46" spans="1:9" ht="16.5" customHeight="1" x14ac:dyDescent="0.25">
      <c r="A46" s="100" t="s">
        <v>534</v>
      </c>
      <c r="B46" s="11">
        <v>951</v>
      </c>
      <c r="C46" s="4" t="s">
        <v>81</v>
      </c>
      <c r="D46" s="4" t="s">
        <v>533</v>
      </c>
      <c r="E46" s="4" t="s">
        <v>496</v>
      </c>
      <c r="F46" s="4" t="s">
        <v>180</v>
      </c>
      <c r="G46" s="175">
        <f>G47+G52+G57+G62+G67+G72+G103</f>
        <v>8080.9746300000006</v>
      </c>
      <c r="H46" s="175">
        <f>H47+H52+H57+H62+H67+H72+H103</f>
        <v>8080.9763499999999</v>
      </c>
      <c r="I46" s="157">
        <f>H46/G46</f>
        <v>1.0000002128456131</v>
      </c>
    </row>
    <row r="47" spans="1:9" ht="74.25" customHeight="1" x14ac:dyDescent="0.25">
      <c r="A47" s="106" t="s">
        <v>535</v>
      </c>
      <c r="B47" s="26">
        <v>951</v>
      </c>
      <c r="C47" s="12" t="s">
        <v>81</v>
      </c>
      <c r="D47" s="12" t="s">
        <v>533</v>
      </c>
      <c r="E47" s="12" t="s">
        <v>11</v>
      </c>
      <c r="F47" s="12" t="s">
        <v>180</v>
      </c>
      <c r="G47" s="178">
        <f>G48+G50</f>
        <v>1101.2190000000001</v>
      </c>
      <c r="H47" s="178">
        <f>H48+H50</f>
        <v>1101.2190000000001</v>
      </c>
      <c r="I47" s="157">
        <f t="shared" ref="I47:I79" si="9">H47/G47</f>
        <v>1</v>
      </c>
    </row>
    <row r="48" spans="1:9" ht="93.75" customHeight="1" x14ac:dyDescent="0.25">
      <c r="A48" s="100" t="s">
        <v>500</v>
      </c>
      <c r="B48" s="11">
        <v>951</v>
      </c>
      <c r="C48" s="4" t="s">
        <v>81</v>
      </c>
      <c r="D48" s="4" t="s">
        <v>533</v>
      </c>
      <c r="E48" s="4" t="s">
        <v>11</v>
      </c>
      <c r="F48" s="4" t="s">
        <v>501</v>
      </c>
      <c r="G48" s="175">
        <f>G49</f>
        <v>1078.8103600000002</v>
      </c>
      <c r="H48" s="175">
        <f>H49</f>
        <v>1078.8103599999999</v>
      </c>
      <c r="I48" s="157">
        <f t="shared" si="9"/>
        <v>0.99999999999999978</v>
      </c>
    </row>
    <row r="49" spans="1:10" ht="29.65" customHeight="1" x14ac:dyDescent="0.25">
      <c r="A49" s="100" t="s">
        <v>502</v>
      </c>
      <c r="B49" s="11">
        <v>951</v>
      </c>
      <c r="C49" s="4" t="s">
        <v>81</v>
      </c>
      <c r="D49" s="4" t="s">
        <v>533</v>
      </c>
      <c r="E49" s="4" t="s">
        <v>11</v>
      </c>
      <c r="F49" s="4" t="s">
        <v>503</v>
      </c>
      <c r="G49" s="177">
        <f>'3'!F92</f>
        <v>1078.8103600000002</v>
      </c>
      <c r="H49" s="177">
        <v>1078.8103599999999</v>
      </c>
      <c r="I49" s="157">
        <f t="shared" si="9"/>
        <v>0.99999999999999978</v>
      </c>
    </row>
    <row r="50" spans="1:10" ht="32.1" customHeight="1" x14ac:dyDescent="0.25">
      <c r="A50" s="100" t="s">
        <v>506</v>
      </c>
      <c r="B50" s="11">
        <v>951</v>
      </c>
      <c r="C50" s="4" t="s">
        <v>81</v>
      </c>
      <c r="D50" s="4" t="s">
        <v>533</v>
      </c>
      <c r="E50" s="4" t="s">
        <v>11</v>
      </c>
      <c r="F50" s="4" t="s">
        <v>507</v>
      </c>
      <c r="G50" s="177">
        <f>G51</f>
        <v>22.408639999999973</v>
      </c>
      <c r="H50" s="175">
        <f>H51</f>
        <v>22.408639999999998</v>
      </c>
      <c r="I50" s="157">
        <f t="shared" si="9"/>
        <v>1.0000000000000011</v>
      </c>
    </row>
    <row r="51" spans="1:10" ht="45.75" customHeight="1" x14ac:dyDescent="0.25">
      <c r="A51" s="100" t="s">
        <v>508</v>
      </c>
      <c r="B51" s="11">
        <v>951</v>
      </c>
      <c r="C51" s="4" t="s">
        <v>81</v>
      </c>
      <c r="D51" s="4" t="s">
        <v>533</v>
      </c>
      <c r="E51" s="4" t="s">
        <v>11</v>
      </c>
      <c r="F51" s="4" t="s">
        <v>509</v>
      </c>
      <c r="G51" s="177">
        <f>'3'!F94</f>
        <v>22.408639999999973</v>
      </c>
      <c r="H51" s="177">
        <v>22.408639999999998</v>
      </c>
      <c r="I51" s="157">
        <f t="shared" si="9"/>
        <v>1.0000000000000011</v>
      </c>
    </row>
    <row r="52" spans="1:10" ht="54" customHeight="1" x14ac:dyDescent="0.25">
      <c r="A52" s="106" t="s">
        <v>536</v>
      </c>
      <c r="B52" s="26">
        <v>951</v>
      </c>
      <c r="C52" s="12" t="s">
        <v>81</v>
      </c>
      <c r="D52" s="12" t="s">
        <v>533</v>
      </c>
      <c r="E52" s="12" t="s">
        <v>336</v>
      </c>
      <c r="F52" s="12" t="s">
        <v>180</v>
      </c>
      <c r="G52" s="178">
        <f>G53+G55</f>
        <v>1680.96309</v>
      </c>
      <c r="H52" s="178">
        <f>H53+H55</f>
        <v>1680.9669999999999</v>
      </c>
      <c r="I52" s="157">
        <f t="shared" si="9"/>
        <v>1.0000023260475042</v>
      </c>
      <c r="J52" s="29">
        <v>2236.6860000000001</v>
      </c>
    </row>
    <row r="53" spans="1:10" ht="93.75" customHeight="1" x14ac:dyDescent="0.25">
      <c r="A53" s="100" t="s">
        <v>500</v>
      </c>
      <c r="B53" s="11" t="s">
        <v>90</v>
      </c>
      <c r="C53" s="4" t="s">
        <v>81</v>
      </c>
      <c r="D53" s="4" t="s">
        <v>533</v>
      </c>
      <c r="E53" s="4" t="s">
        <v>336</v>
      </c>
      <c r="F53" s="4" t="s">
        <v>501</v>
      </c>
      <c r="G53" s="177">
        <f>G54</f>
        <v>1644.51</v>
      </c>
      <c r="H53" s="175">
        <f>H54</f>
        <v>1644.5139099999999</v>
      </c>
      <c r="I53" s="157">
        <f t="shared" si="9"/>
        <v>1.0000023776079197</v>
      </c>
      <c r="J53" s="29">
        <f>G54-J54</f>
        <v>280.13200000000006</v>
      </c>
    </row>
    <row r="54" spans="1:10" ht="32.65" customHeight="1" x14ac:dyDescent="0.25">
      <c r="A54" s="100" t="s">
        <v>502</v>
      </c>
      <c r="B54" s="11" t="s">
        <v>90</v>
      </c>
      <c r="C54" s="4" t="s">
        <v>81</v>
      </c>
      <c r="D54" s="4" t="s">
        <v>533</v>
      </c>
      <c r="E54" s="4" t="s">
        <v>336</v>
      </c>
      <c r="F54" s="4" t="s">
        <v>503</v>
      </c>
      <c r="G54" s="177">
        <f>'3'!F97</f>
        <v>1644.51</v>
      </c>
      <c r="H54" s="177">
        <v>1644.5139099999999</v>
      </c>
      <c r="I54" s="157">
        <f t="shared" si="9"/>
        <v>1.0000023776079197</v>
      </c>
      <c r="J54" s="5">
        <v>1364.3779999999999</v>
      </c>
    </row>
    <row r="55" spans="1:10" ht="32.1" customHeight="1" x14ac:dyDescent="0.25">
      <c r="A55" s="100" t="s">
        <v>506</v>
      </c>
      <c r="B55" s="11">
        <v>951</v>
      </c>
      <c r="C55" s="4" t="s">
        <v>81</v>
      </c>
      <c r="D55" s="4" t="s">
        <v>533</v>
      </c>
      <c r="E55" s="4" t="s">
        <v>336</v>
      </c>
      <c r="F55" s="4" t="s">
        <v>507</v>
      </c>
      <c r="G55" s="177">
        <f>G56</f>
        <v>36.453090000000003</v>
      </c>
      <c r="H55" s="177">
        <f>H56</f>
        <v>36.453090000000003</v>
      </c>
      <c r="I55" s="157">
        <f t="shared" si="9"/>
        <v>1</v>
      </c>
      <c r="J55" s="29">
        <f>J52-J54</f>
        <v>872.30800000000022</v>
      </c>
    </row>
    <row r="56" spans="1:10" ht="44.65" customHeight="1" x14ac:dyDescent="0.25">
      <c r="A56" s="100" t="s">
        <v>508</v>
      </c>
      <c r="B56" s="11">
        <v>951</v>
      </c>
      <c r="C56" s="4" t="s">
        <v>81</v>
      </c>
      <c r="D56" s="4" t="s">
        <v>533</v>
      </c>
      <c r="E56" s="4" t="s">
        <v>336</v>
      </c>
      <c r="F56" s="4" t="s">
        <v>509</v>
      </c>
      <c r="G56" s="177">
        <f>'3'!F99</f>
        <v>36.453090000000003</v>
      </c>
      <c r="H56" s="177">
        <v>36.453090000000003</v>
      </c>
      <c r="I56" s="157">
        <f t="shared" si="9"/>
        <v>1</v>
      </c>
      <c r="J56" s="29">
        <f>J55-G59</f>
        <v>-306.44199999999978</v>
      </c>
    </row>
    <row r="57" spans="1:10" ht="49.5" customHeight="1" x14ac:dyDescent="0.25">
      <c r="A57" s="106" t="s">
        <v>537</v>
      </c>
      <c r="B57" s="26" t="s">
        <v>90</v>
      </c>
      <c r="C57" s="12" t="s">
        <v>81</v>
      </c>
      <c r="D57" s="12" t="s">
        <v>533</v>
      </c>
      <c r="E57" s="12" t="s">
        <v>336</v>
      </c>
      <c r="F57" s="12" t="s">
        <v>180</v>
      </c>
      <c r="G57" s="179">
        <f>G58+G60</f>
        <v>1182.14319</v>
      </c>
      <c r="H57" s="179">
        <f>H58+H60</f>
        <v>1182.1410000000001</v>
      </c>
      <c r="I57" s="157">
        <f t="shared" si="9"/>
        <v>0.99999814743254589</v>
      </c>
    </row>
    <row r="58" spans="1:10" ht="96" customHeight="1" x14ac:dyDescent="0.25">
      <c r="A58" s="100" t="s">
        <v>500</v>
      </c>
      <c r="B58" s="11" t="s">
        <v>90</v>
      </c>
      <c r="C58" s="4" t="s">
        <v>81</v>
      </c>
      <c r="D58" s="4" t="s">
        <v>533</v>
      </c>
      <c r="E58" s="4" t="s">
        <v>336</v>
      </c>
      <c r="F58" s="4" t="s">
        <v>501</v>
      </c>
      <c r="G58" s="177">
        <f>G59</f>
        <v>1178.75</v>
      </c>
      <c r="H58" s="177">
        <f>H59</f>
        <v>1178.7478100000001</v>
      </c>
      <c r="I58" s="157">
        <f>H58/G58</f>
        <v>0.99999814209968196</v>
      </c>
      <c r="J58" s="29">
        <f>G57+G52</f>
        <v>2863.10628</v>
      </c>
    </row>
    <row r="59" spans="1:10" ht="33.75" customHeight="1" x14ac:dyDescent="0.25">
      <c r="A59" s="100" t="s">
        <v>502</v>
      </c>
      <c r="B59" s="11">
        <v>951</v>
      </c>
      <c r="C59" s="4" t="s">
        <v>81</v>
      </c>
      <c r="D59" s="4" t="s">
        <v>533</v>
      </c>
      <c r="E59" s="4" t="s">
        <v>336</v>
      </c>
      <c r="F59" s="4" t="s">
        <v>503</v>
      </c>
      <c r="G59" s="177">
        <f>'3'!F102</f>
        <v>1178.75</v>
      </c>
      <c r="H59" s="177">
        <v>1178.7478100000001</v>
      </c>
      <c r="I59" s="157">
        <f t="shared" si="9"/>
        <v>0.99999814209968196</v>
      </c>
    </row>
    <row r="60" spans="1:10" ht="31.15" customHeight="1" x14ac:dyDescent="0.25">
      <c r="A60" s="100" t="s">
        <v>506</v>
      </c>
      <c r="B60" s="11">
        <v>951</v>
      </c>
      <c r="C60" s="4" t="s">
        <v>81</v>
      </c>
      <c r="D60" s="4" t="s">
        <v>533</v>
      </c>
      <c r="E60" s="4" t="s">
        <v>336</v>
      </c>
      <c r="F60" s="4" t="s">
        <v>507</v>
      </c>
      <c r="G60" s="177">
        <f>G61</f>
        <v>3.3931900000000002</v>
      </c>
      <c r="H60" s="177">
        <f>H61</f>
        <v>3.3931900000000002</v>
      </c>
      <c r="I60" s="157">
        <f t="shared" si="9"/>
        <v>1</v>
      </c>
    </row>
    <row r="61" spans="1:10" ht="50.25" customHeight="1" x14ac:dyDescent="0.25">
      <c r="A61" s="100" t="s">
        <v>508</v>
      </c>
      <c r="B61" s="11">
        <v>951</v>
      </c>
      <c r="C61" s="4" t="s">
        <v>81</v>
      </c>
      <c r="D61" s="4" t="s">
        <v>533</v>
      </c>
      <c r="E61" s="4" t="s">
        <v>336</v>
      </c>
      <c r="F61" s="4" t="s">
        <v>509</v>
      </c>
      <c r="G61" s="177">
        <f>'3'!F104</f>
        <v>3.3931900000000002</v>
      </c>
      <c r="H61" s="177">
        <v>3.3931900000000002</v>
      </c>
      <c r="I61" s="157">
        <f t="shared" si="9"/>
        <v>1</v>
      </c>
    </row>
    <row r="62" spans="1:10" ht="111.75" customHeight="1" x14ac:dyDescent="0.25">
      <c r="A62" s="106" t="s">
        <v>538</v>
      </c>
      <c r="B62" s="26">
        <v>951</v>
      </c>
      <c r="C62" s="12" t="s">
        <v>81</v>
      </c>
      <c r="D62" s="12" t="s">
        <v>533</v>
      </c>
      <c r="E62" s="12" t="s">
        <v>539</v>
      </c>
      <c r="F62" s="12" t="s">
        <v>180</v>
      </c>
      <c r="G62" s="178">
        <f>G63+G65</f>
        <v>1447.646</v>
      </c>
      <c r="H62" s="178">
        <f>H63+H65</f>
        <v>1447.646</v>
      </c>
      <c r="I62" s="157">
        <f t="shared" si="9"/>
        <v>1</v>
      </c>
    </row>
    <row r="63" spans="1:10" ht="97.5" customHeight="1" x14ac:dyDescent="0.25">
      <c r="A63" s="100" t="s">
        <v>500</v>
      </c>
      <c r="B63" s="11">
        <v>951</v>
      </c>
      <c r="C63" s="4" t="s">
        <v>81</v>
      </c>
      <c r="D63" s="4" t="s">
        <v>533</v>
      </c>
      <c r="E63" s="4" t="s">
        <v>539</v>
      </c>
      <c r="F63" s="4" t="s">
        <v>501</v>
      </c>
      <c r="G63" s="175">
        <f>G64</f>
        <v>1447.646</v>
      </c>
      <c r="H63" s="175">
        <f>H64</f>
        <v>1447.646</v>
      </c>
      <c r="I63" s="157">
        <f t="shared" si="9"/>
        <v>1</v>
      </c>
    </row>
    <row r="64" spans="1:10" ht="30" x14ac:dyDescent="0.25">
      <c r="A64" s="100" t="s">
        <v>502</v>
      </c>
      <c r="B64" s="11">
        <v>951</v>
      </c>
      <c r="C64" s="4" t="s">
        <v>81</v>
      </c>
      <c r="D64" s="4" t="s">
        <v>533</v>
      </c>
      <c r="E64" s="4" t="s">
        <v>539</v>
      </c>
      <c r="F64" s="4" t="s">
        <v>503</v>
      </c>
      <c r="G64" s="177">
        <f>'3'!F107</f>
        <v>1447.646</v>
      </c>
      <c r="H64" s="177">
        <v>1447.646</v>
      </c>
      <c r="I64" s="157">
        <f t="shared" si="9"/>
        <v>1</v>
      </c>
    </row>
    <row r="65" spans="1:10" ht="30.75" hidden="1" customHeight="1" x14ac:dyDescent="0.25">
      <c r="A65" s="100" t="s">
        <v>506</v>
      </c>
      <c r="B65" s="11">
        <v>951</v>
      </c>
      <c r="C65" s="4" t="s">
        <v>81</v>
      </c>
      <c r="D65" s="4" t="s">
        <v>533</v>
      </c>
      <c r="E65" s="4" t="s">
        <v>539</v>
      </c>
      <c r="F65" s="4" t="s">
        <v>507</v>
      </c>
      <c r="G65" s="177">
        <f>G66</f>
        <v>0</v>
      </c>
      <c r="H65" s="177">
        <f>H66</f>
        <v>0</v>
      </c>
      <c r="I65" s="157" t="e">
        <f t="shared" si="9"/>
        <v>#DIV/0!</v>
      </c>
      <c r="J65" s="29"/>
    </row>
    <row r="66" spans="1:10" ht="45" hidden="1" x14ac:dyDescent="0.25">
      <c r="A66" s="100" t="s">
        <v>508</v>
      </c>
      <c r="B66" s="11">
        <v>951</v>
      </c>
      <c r="C66" s="4" t="s">
        <v>81</v>
      </c>
      <c r="D66" s="4" t="s">
        <v>533</v>
      </c>
      <c r="E66" s="4" t="s">
        <v>539</v>
      </c>
      <c r="F66" s="4" t="s">
        <v>509</v>
      </c>
      <c r="G66" s="177">
        <v>0</v>
      </c>
      <c r="H66" s="177">
        <v>0</v>
      </c>
      <c r="I66" s="157" t="e">
        <f t="shared" si="9"/>
        <v>#DIV/0!</v>
      </c>
    </row>
    <row r="67" spans="1:10" ht="64.150000000000006" customHeight="1" x14ac:dyDescent="0.25">
      <c r="A67" s="106" t="s">
        <v>540</v>
      </c>
      <c r="B67" s="26">
        <v>951</v>
      </c>
      <c r="C67" s="12" t="s">
        <v>81</v>
      </c>
      <c r="D67" s="12" t="s">
        <v>533</v>
      </c>
      <c r="E67" s="12" t="s">
        <v>541</v>
      </c>
      <c r="F67" s="12" t="s">
        <v>180</v>
      </c>
      <c r="G67" s="179">
        <f>G70+G68</f>
        <v>721.30500000000006</v>
      </c>
      <c r="H67" s="178">
        <f>H70+H68</f>
        <v>721.30500000000006</v>
      </c>
      <c r="I67" s="157">
        <f t="shared" si="9"/>
        <v>1</v>
      </c>
    </row>
    <row r="68" spans="1:10" ht="96" customHeight="1" x14ac:dyDescent="0.25">
      <c r="A68" s="100" t="s">
        <v>500</v>
      </c>
      <c r="B68" s="11">
        <v>951</v>
      </c>
      <c r="C68" s="4" t="s">
        <v>81</v>
      </c>
      <c r="D68" s="4" t="s">
        <v>533</v>
      </c>
      <c r="E68" s="4" t="s">
        <v>541</v>
      </c>
      <c r="F68" s="3" t="s">
        <v>501</v>
      </c>
      <c r="G68" s="179">
        <f>G69</f>
        <v>431.45188000000002</v>
      </c>
      <c r="H68" s="179">
        <f>H69</f>
        <v>431.45188000000002</v>
      </c>
      <c r="I68" s="157">
        <f t="shared" si="9"/>
        <v>1</v>
      </c>
      <c r="J68" s="9">
        <f>J69</f>
        <v>0</v>
      </c>
    </row>
    <row r="69" spans="1:10" ht="33" customHeight="1" x14ac:dyDescent="0.25">
      <c r="A69" s="100" t="s">
        <v>502</v>
      </c>
      <c r="B69" s="11">
        <v>951</v>
      </c>
      <c r="C69" s="4" t="s">
        <v>81</v>
      </c>
      <c r="D69" s="4" t="s">
        <v>533</v>
      </c>
      <c r="E69" s="4" t="s">
        <v>541</v>
      </c>
      <c r="F69" s="3" t="s">
        <v>503</v>
      </c>
      <c r="G69" s="179">
        <f>'3'!F111</f>
        <v>431.45188000000002</v>
      </c>
      <c r="H69" s="179">
        <v>431.45188000000002</v>
      </c>
      <c r="I69" s="157">
        <f t="shared" si="9"/>
        <v>1</v>
      </c>
    </row>
    <row r="70" spans="1:10" ht="30" x14ac:dyDescent="0.25">
      <c r="A70" s="100" t="s">
        <v>506</v>
      </c>
      <c r="B70" s="11">
        <v>951</v>
      </c>
      <c r="C70" s="4" t="s">
        <v>81</v>
      </c>
      <c r="D70" s="4" t="s">
        <v>533</v>
      </c>
      <c r="E70" s="4" t="s">
        <v>541</v>
      </c>
      <c r="F70" s="3" t="s">
        <v>507</v>
      </c>
      <c r="G70" s="177">
        <f>G71</f>
        <v>289.85311999999999</v>
      </c>
      <c r="H70" s="177">
        <f>H71</f>
        <v>289.85311999999999</v>
      </c>
      <c r="I70" s="157">
        <f t="shared" si="9"/>
        <v>1</v>
      </c>
    </row>
    <row r="71" spans="1:10" ht="45" x14ac:dyDescent="0.25">
      <c r="A71" s="100" t="s">
        <v>508</v>
      </c>
      <c r="B71" s="11">
        <v>951</v>
      </c>
      <c r="C71" s="4" t="s">
        <v>81</v>
      </c>
      <c r="D71" s="4" t="s">
        <v>533</v>
      </c>
      <c r="E71" s="4" t="s">
        <v>541</v>
      </c>
      <c r="F71" s="3" t="s">
        <v>509</v>
      </c>
      <c r="G71" s="177">
        <f>'3'!F113</f>
        <v>289.85311999999999</v>
      </c>
      <c r="H71" s="177">
        <v>289.85311999999999</v>
      </c>
      <c r="I71" s="157">
        <f t="shared" si="9"/>
        <v>1</v>
      </c>
    </row>
    <row r="72" spans="1:10" s="31" customFormat="1" ht="30" hidden="1" x14ac:dyDescent="0.25">
      <c r="A72" s="103" t="s">
        <v>335</v>
      </c>
      <c r="B72" s="13">
        <v>951</v>
      </c>
      <c r="C72" s="14" t="s">
        <v>81</v>
      </c>
      <c r="D72" s="14" t="s">
        <v>533</v>
      </c>
      <c r="E72" s="14" t="s">
        <v>337</v>
      </c>
      <c r="F72" s="53" t="s">
        <v>180</v>
      </c>
      <c r="G72" s="180">
        <f>G73</f>
        <v>0</v>
      </c>
      <c r="H72" s="180">
        <f>H73</f>
        <v>0</v>
      </c>
      <c r="I72" s="157" t="e">
        <f t="shared" si="9"/>
        <v>#DIV/0!</v>
      </c>
    </row>
    <row r="73" spans="1:10" ht="45" hidden="1" x14ac:dyDescent="0.25">
      <c r="A73" s="100" t="s">
        <v>508</v>
      </c>
      <c r="B73" s="11">
        <v>951</v>
      </c>
      <c r="C73" s="4" t="s">
        <v>81</v>
      </c>
      <c r="D73" s="4" t="s">
        <v>533</v>
      </c>
      <c r="E73" s="4" t="s">
        <v>337</v>
      </c>
      <c r="F73" s="3" t="s">
        <v>509</v>
      </c>
      <c r="G73" s="177"/>
      <c r="H73" s="177"/>
      <c r="I73" s="157" t="e">
        <f t="shared" si="9"/>
        <v>#DIV/0!</v>
      </c>
    </row>
    <row r="74" spans="1:10" ht="68.25" hidden="1" customHeight="1" x14ac:dyDescent="0.25">
      <c r="A74" s="106" t="s">
        <v>192</v>
      </c>
      <c r="B74" s="11">
        <v>951</v>
      </c>
      <c r="C74" s="4" t="s">
        <v>81</v>
      </c>
      <c r="D74" s="4" t="s">
        <v>533</v>
      </c>
      <c r="E74" s="12" t="s">
        <v>20</v>
      </c>
      <c r="F74" s="70" t="s">
        <v>180</v>
      </c>
      <c r="G74" s="179">
        <f>G75+G76</f>
        <v>0</v>
      </c>
      <c r="H74" s="179">
        <f>H75+H76</f>
        <v>0</v>
      </c>
      <c r="I74" s="157" t="e">
        <f t="shared" si="9"/>
        <v>#DIV/0!</v>
      </c>
    </row>
    <row r="75" spans="1:10" ht="83.25" hidden="1" customHeight="1" x14ac:dyDescent="0.25">
      <c r="A75" s="117" t="s">
        <v>548</v>
      </c>
      <c r="B75" s="11">
        <v>951</v>
      </c>
      <c r="C75" s="4" t="s">
        <v>81</v>
      </c>
      <c r="D75" s="4" t="s">
        <v>533</v>
      </c>
      <c r="E75" s="4" t="s">
        <v>207</v>
      </c>
      <c r="F75" s="3" t="s">
        <v>547</v>
      </c>
      <c r="G75" s="177"/>
      <c r="H75" s="177"/>
      <c r="I75" s="157" t="e">
        <f t="shared" si="9"/>
        <v>#DIV/0!</v>
      </c>
    </row>
    <row r="76" spans="1:10" ht="81" hidden="1" customHeight="1" x14ac:dyDescent="0.25">
      <c r="A76" s="117" t="s">
        <v>736</v>
      </c>
      <c r="B76" s="11">
        <v>951</v>
      </c>
      <c r="C76" s="4" t="s">
        <v>81</v>
      </c>
      <c r="D76" s="4" t="s">
        <v>533</v>
      </c>
      <c r="E76" s="4" t="s">
        <v>74</v>
      </c>
      <c r="F76" s="3" t="s">
        <v>547</v>
      </c>
      <c r="G76" s="177"/>
      <c r="H76" s="177"/>
      <c r="I76" s="157" t="e">
        <f t="shared" si="9"/>
        <v>#DIV/0!</v>
      </c>
    </row>
    <row r="77" spans="1:10" s="71" customFormat="1" ht="75" hidden="1" x14ac:dyDescent="0.25">
      <c r="A77" s="106" t="s">
        <v>325</v>
      </c>
      <c r="B77" s="11">
        <v>951</v>
      </c>
      <c r="C77" s="12" t="s">
        <v>81</v>
      </c>
      <c r="D77" s="12" t="s">
        <v>533</v>
      </c>
      <c r="E77" s="12" t="s">
        <v>326</v>
      </c>
      <c r="F77" s="70" t="s">
        <v>180</v>
      </c>
      <c r="G77" s="179">
        <f t="shared" ref="G77:H78" si="10">G78</f>
        <v>0</v>
      </c>
      <c r="H77" s="179">
        <f t="shared" si="10"/>
        <v>0</v>
      </c>
      <c r="I77" s="157" t="e">
        <f t="shared" si="9"/>
        <v>#DIV/0!</v>
      </c>
    </row>
    <row r="78" spans="1:10" ht="95.25" hidden="1" customHeight="1" x14ac:dyDescent="0.25">
      <c r="A78" s="100" t="s">
        <v>500</v>
      </c>
      <c r="B78" s="11">
        <v>951</v>
      </c>
      <c r="C78" s="4" t="s">
        <v>81</v>
      </c>
      <c r="D78" s="4" t="s">
        <v>533</v>
      </c>
      <c r="E78" s="4" t="s">
        <v>326</v>
      </c>
      <c r="F78" s="3" t="s">
        <v>501</v>
      </c>
      <c r="G78" s="177">
        <f t="shared" si="10"/>
        <v>0</v>
      </c>
      <c r="H78" s="177">
        <f t="shared" si="10"/>
        <v>0</v>
      </c>
      <c r="I78" s="157" t="e">
        <f t="shared" si="9"/>
        <v>#DIV/0!</v>
      </c>
    </row>
    <row r="79" spans="1:10" ht="30" hidden="1" x14ac:dyDescent="0.25">
      <c r="A79" s="100" t="s">
        <v>502</v>
      </c>
      <c r="B79" s="11">
        <v>951</v>
      </c>
      <c r="C79" s="4" t="s">
        <v>81</v>
      </c>
      <c r="D79" s="4" t="s">
        <v>533</v>
      </c>
      <c r="E79" s="4" t="s">
        <v>326</v>
      </c>
      <c r="F79" s="3" t="s">
        <v>503</v>
      </c>
      <c r="G79" s="177"/>
      <c r="H79" s="177"/>
      <c r="I79" s="157" t="e">
        <f t="shared" si="9"/>
        <v>#DIV/0!</v>
      </c>
    </row>
    <row r="80" spans="1:10" ht="45" x14ac:dyDescent="0.25">
      <c r="A80" s="103" t="s">
        <v>499</v>
      </c>
      <c r="B80" s="25">
        <v>951</v>
      </c>
      <c r="C80" s="15" t="s">
        <v>81</v>
      </c>
      <c r="D80" s="15" t="s">
        <v>533</v>
      </c>
      <c r="E80" s="15" t="s">
        <v>5</v>
      </c>
      <c r="F80" s="55" t="s">
        <v>180</v>
      </c>
      <c r="G80" s="181">
        <f>G81</f>
        <v>8570.3952900000004</v>
      </c>
      <c r="H80" s="181">
        <f>H81</f>
        <v>8182.2790999999997</v>
      </c>
      <c r="I80" s="163">
        <f>I81</f>
        <v>0.95471431866709144</v>
      </c>
    </row>
    <row r="81" spans="1:9" ht="53.25" customHeight="1" x14ac:dyDescent="0.25">
      <c r="A81" s="100" t="s">
        <v>83</v>
      </c>
      <c r="B81" s="11">
        <v>951</v>
      </c>
      <c r="C81" s="4" t="s">
        <v>81</v>
      </c>
      <c r="D81" s="4" t="s">
        <v>533</v>
      </c>
      <c r="E81" s="4" t="s">
        <v>6</v>
      </c>
      <c r="F81" s="3" t="s">
        <v>180</v>
      </c>
      <c r="G81" s="177">
        <f>G82+G87+G114+G117+G120+G123+G126</f>
        <v>8570.3952900000004</v>
      </c>
      <c r="H81" s="177">
        <f>H82+H87+H114+H117+H120+H123+H126</f>
        <v>8182.2790999999997</v>
      </c>
      <c r="I81" s="157">
        <f>H81/G81</f>
        <v>0.95471431866709144</v>
      </c>
    </row>
    <row r="82" spans="1:9" ht="53.25" customHeight="1" x14ac:dyDescent="0.25">
      <c r="A82" s="100" t="s">
        <v>549</v>
      </c>
      <c r="B82" s="11">
        <v>951</v>
      </c>
      <c r="C82" s="4" t="s">
        <v>81</v>
      </c>
      <c r="D82" s="4" t="s">
        <v>533</v>
      </c>
      <c r="E82" s="4" t="s">
        <v>9</v>
      </c>
      <c r="F82" s="3" t="s">
        <v>180</v>
      </c>
      <c r="G82" s="177">
        <f>G83+G85</f>
        <v>7535.2052899999999</v>
      </c>
      <c r="H82" s="177">
        <f>H83+H85</f>
        <v>7382.2055700000001</v>
      </c>
      <c r="I82" s="157">
        <f t="shared" ref="I82:I102" si="11">H82/G82</f>
        <v>0.97969534815421067</v>
      </c>
    </row>
    <row r="83" spans="1:9" ht="94.5" customHeight="1" x14ac:dyDescent="0.25">
      <c r="A83" s="100" t="s">
        <v>500</v>
      </c>
      <c r="B83" s="11">
        <v>951</v>
      </c>
      <c r="C83" s="4" t="s">
        <v>81</v>
      </c>
      <c r="D83" s="4" t="s">
        <v>533</v>
      </c>
      <c r="E83" s="4" t="s">
        <v>9</v>
      </c>
      <c r="F83" s="3" t="s">
        <v>501</v>
      </c>
      <c r="G83" s="177">
        <f>G84</f>
        <v>7443.2052899999999</v>
      </c>
      <c r="H83" s="177">
        <f>H84</f>
        <v>7290.2055700000001</v>
      </c>
      <c r="I83" s="157">
        <f t="shared" si="11"/>
        <v>0.97944437724893119</v>
      </c>
    </row>
    <row r="84" spans="1:9" ht="30" x14ac:dyDescent="0.25">
      <c r="A84" s="100" t="s">
        <v>502</v>
      </c>
      <c r="B84" s="11">
        <v>951</v>
      </c>
      <c r="C84" s="4" t="s">
        <v>81</v>
      </c>
      <c r="D84" s="4" t="s">
        <v>533</v>
      </c>
      <c r="E84" s="4" t="s">
        <v>9</v>
      </c>
      <c r="F84" s="3" t="s">
        <v>503</v>
      </c>
      <c r="G84" s="177">
        <f>'3'!F131</f>
        <v>7443.2052899999999</v>
      </c>
      <c r="H84" s="177">
        <v>7290.2055700000001</v>
      </c>
      <c r="I84" s="157">
        <f t="shared" si="11"/>
        <v>0.97944437724893119</v>
      </c>
    </row>
    <row r="85" spans="1:9" ht="30" x14ac:dyDescent="0.25">
      <c r="A85" s="100" t="s">
        <v>506</v>
      </c>
      <c r="B85" s="11">
        <v>951</v>
      </c>
      <c r="C85" s="4" t="s">
        <v>81</v>
      </c>
      <c r="D85" s="4" t="s">
        <v>533</v>
      </c>
      <c r="E85" s="4" t="s">
        <v>9</v>
      </c>
      <c r="F85" s="3" t="s">
        <v>507</v>
      </c>
      <c r="G85" s="177">
        <f>G86</f>
        <v>92</v>
      </c>
      <c r="H85" s="177">
        <f>H86</f>
        <v>92</v>
      </c>
      <c r="I85" s="157">
        <f t="shared" si="11"/>
        <v>1</v>
      </c>
    </row>
    <row r="86" spans="1:9" ht="45.75" customHeight="1" x14ac:dyDescent="0.25">
      <c r="A86" s="100" t="s">
        <v>508</v>
      </c>
      <c r="B86" s="11">
        <v>951</v>
      </c>
      <c r="C86" s="4" t="s">
        <v>81</v>
      </c>
      <c r="D86" s="4" t="s">
        <v>533</v>
      </c>
      <c r="E86" s="4" t="s">
        <v>9</v>
      </c>
      <c r="F86" s="3" t="s">
        <v>509</v>
      </c>
      <c r="G86" s="177">
        <f>'3'!F133</f>
        <v>92</v>
      </c>
      <c r="H86" s="177">
        <v>92</v>
      </c>
      <c r="I86" s="157">
        <f t="shared" si="11"/>
        <v>1</v>
      </c>
    </row>
    <row r="87" spans="1:9" ht="18.75" customHeight="1" x14ac:dyDescent="0.25">
      <c r="A87" s="106" t="s">
        <v>550</v>
      </c>
      <c r="B87" s="26">
        <v>951</v>
      </c>
      <c r="C87" s="12" t="s">
        <v>81</v>
      </c>
      <c r="D87" s="12" t="s">
        <v>533</v>
      </c>
      <c r="E87" s="12" t="s">
        <v>12</v>
      </c>
      <c r="F87" s="12" t="s">
        <v>180</v>
      </c>
      <c r="G87" s="179">
        <f t="shared" ref="G87:H88" si="12">G88</f>
        <v>5.51</v>
      </c>
      <c r="H87" s="178">
        <f t="shared" si="12"/>
        <v>5.5110999999999999</v>
      </c>
      <c r="I87" s="157">
        <f t="shared" si="11"/>
        <v>1.0001996370235935</v>
      </c>
    </row>
    <row r="88" spans="1:9" ht="23.25" customHeight="1" x14ac:dyDescent="0.25">
      <c r="A88" s="100" t="s">
        <v>510</v>
      </c>
      <c r="B88" s="11">
        <v>951</v>
      </c>
      <c r="C88" s="4" t="s">
        <v>81</v>
      </c>
      <c r="D88" s="4" t="s">
        <v>533</v>
      </c>
      <c r="E88" s="4" t="s">
        <v>12</v>
      </c>
      <c r="F88" s="4" t="s">
        <v>511</v>
      </c>
      <c r="G88" s="177">
        <f t="shared" si="12"/>
        <v>5.51</v>
      </c>
      <c r="H88" s="175">
        <f t="shared" si="12"/>
        <v>5.5110999999999999</v>
      </c>
      <c r="I88" s="157">
        <f t="shared" si="11"/>
        <v>1.0001996370235935</v>
      </c>
    </row>
    <row r="89" spans="1:9" ht="21.75" customHeight="1" x14ac:dyDescent="0.25">
      <c r="A89" s="100" t="s">
        <v>550</v>
      </c>
      <c r="B89" s="11">
        <v>951</v>
      </c>
      <c r="C89" s="4" t="s">
        <v>81</v>
      </c>
      <c r="D89" s="4" t="s">
        <v>533</v>
      </c>
      <c r="E89" s="4" t="s">
        <v>12</v>
      </c>
      <c r="F89" s="4" t="s">
        <v>551</v>
      </c>
      <c r="G89" s="177">
        <v>5.51</v>
      </c>
      <c r="H89" s="177">
        <v>5.5110999999999999</v>
      </c>
      <c r="I89" s="157">
        <f t="shared" si="11"/>
        <v>1.0001996370235935</v>
      </c>
    </row>
    <row r="90" spans="1:9" ht="57.6" customHeight="1" x14ac:dyDescent="0.25">
      <c r="A90" s="106" t="s">
        <v>552</v>
      </c>
      <c r="B90" s="26">
        <v>951</v>
      </c>
      <c r="C90" s="12" t="s">
        <v>81</v>
      </c>
      <c r="D90" s="12" t="s">
        <v>533</v>
      </c>
      <c r="E90" s="12" t="s">
        <v>13</v>
      </c>
      <c r="F90" s="12" t="s">
        <v>180</v>
      </c>
      <c r="G90" s="179">
        <f t="shared" ref="G90:H91" si="13">G91</f>
        <v>860</v>
      </c>
      <c r="H90" s="179">
        <f t="shared" si="13"/>
        <v>704.5</v>
      </c>
      <c r="I90" s="157">
        <f t="shared" si="11"/>
        <v>0.81918604651162785</v>
      </c>
    </row>
    <row r="91" spans="1:9" ht="30" x14ac:dyDescent="0.25">
      <c r="A91" s="100" t="s">
        <v>506</v>
      </c>
      <c r="B91" s="11">
        <v>951</v>
      </c>
      <c r="C91" s="4" t="s">
        <v>81</v>
      </c>
      <c r="D91" s="4" t="s">
        <v>533</v>
      </c>
      <c r="E91" s="4" t="s">
        <v>13</v>
      </c>
      <c r="F91" s="4" t="s">
        <v>507</v>
      </c>
      <c r="G91" s="177">
        <f t="shared" si="13"/>
        <v>860</v>
      </c>
      <c r="H91" s="177">
        <f t="shared" si="13"/>
        <v>704.5</v>
      </c>
      <c r="I91" s="157">
        <f t="shared" si="11"/>
        <v>0.81918604651162785</v>
      </c>
    </row>
    <row r="92" spans="1:9" ht="52.5" customHeight="1" x14ac:dyDescent="0.25">
      <c r="A92" s="100" t="s">
        <v>508</v>
      </c>
      <c r="B92" s="11">
        <v>951</v>
      </c>
      <c r="C92" s="4" t="s">
        <v>81</v>
      </c>
      <c r="D92" s="4" t="s">
        <v>533</v>
      </c>
      <c r="E92" s="4" t="s">
        <v>13</v>
      </c>
      <c r="F92" s="4" t="s">
        <v>509</v>
      </c>
      <c r="G92" s="177">
        <v>860</v>
      </c>
      <c r="H92" s="177">
        <v>704.5</v>
      </c>
      <c r="I92" s="157">
        <f t="shared" si="11"/>
        <v>0.81918604651162785</v>
      </c>
    </row>
    <row r="93" spans="1:9" ht="20.25" customHeight="1" x14ac:dyDescent="0.25">
      <c r="A93" s="106" t="s">
        <v>227</v>
      </c>
      <c r="B93" s="26" t="s">
        <v>90</v>
      </c>
      <c r="C93" s="12" t="s">
        <v>81</v>
      </c>
      <c r="D93" s="12" t="s">
        <v>533</v>
      </c>
      <c r="E93" s="12" t="s">
        <v>228</v>
      </c>
      <c r="F93" s="12" t="s">
        <v>180</v>
      </c>
      <c r="G93" s="179">
        <f>G94+G96</f>
        <v>2551.77</v>
      </c>
      <c r="H93" s="179">
        <f>H94+H96</f>
        <v>1901.5125</v>
      </c>
      <c r="I93" s="157">
        <f t="shared" si="11"/>
        <v>0.74517393809003163</v>
      </c>
    </row>
    <row r="94" spans="1:9" ht="34.15" customHeight="1" x14ac:dyDescent="0.25">
      <c r="A94" s="100" t="s">
        <v>506</v>
      </c>
      <c r="B94" s="11" t="s">
        <v>90</v>
      </c>
      <c r="C94" s="4" t="s">
        <v>81</v>
      </c>
      <c r="D94" s="4" t="s">
        <v>533</v>
      </c>
      <c r="E94" s="4" t="s">
        <v>228</v>
      </c>
      <c r="F94" s="4" t="s">
        <v>507</v>
      </c>
      <c r="G94" s="177">
        <f>G95</f>
        <v>2551.77</v>
      </c>
      <c r="H94" s="177">
        <f>H95</f>
        <v>1901.5125</v>
      </c>
      <c r="I94" s="157">
        <f t="shared" si="11"/>
        <v>0.74517393809003163</v>
      </c>
    </row>
    <row r="95" spans="1:9" ht="51" customHeight="1" x14ac:dyDescent="0.25">
      <c r="A95" s="100" t="s">
        <v>508</v>
      </c>
      <c r="B95" s="11" t="s">
        <v>90</v>
      </c>
      <c r="C95" s="4" t="s">
        <v>81</v>
      </c>
      <c r="D95" s="4" t="s">
        <v>533</v>
      </c>
      <c r="E95" s="4" t="s">
        <v>228</v>
      </c>
      <c r="F95" s="4" t="s">
        <v>509</v>
      </c>
      <c r="G95" s="177">
        <v>2551.77</v>
      </c>
      <c r="H95" s="177">
        <v>1901.5125</v>
      </c>
      <c r="I95" s="157">
        <f t="shared" si="11"/>
        <v>0.74517393809003163</v>
      </c>
    </row>
    <row r="96" spans="1:9" ht="21.75" hidden="1" customHeight="1" x14ac:dyDescent="0.25">
      <c r="A96" s="100" t="s">
        <v>510</v>
      </c>
      <c r="B96" s="11" t="s">
        <v>90</v>
      </c>
      <c r="C96" s="4" t="s">
        <v>81</v>
      </c>
      <c r="D96" s="4" t="s">
        <v>533</v>
      </c>
      <c r="E96" s="4" t="s">
        <v>228</v>
      </c>
      <c r="F96" s="4" t="s">
        <v>511</v>
      </c>
      <c r="G96" s="177">
        <f>G97</f>
        <v>0</v>
      </c>
      <c r="H96" s="177">
        <f>H97</f>
        <v>0</v>
      </c>
      <c r="I96" s="157" t="e">
        <f t="shared" si="11"/>
        <v>#DIV/0!</v>
      </c>
    </row>
    <row r="97" spans="1:10" hidden="1" x14ac:dyDescent="0.25">
      <c r="A97" s="100" t="s">
        <v>512</v>
      </c>
      <c r="B97" s="11" t="s">
        <v>90</v>
      </c>
      <c r="C97" s="4" t="s">
        <v>81</v>
      </c>
      <c r="D97" s="4" t="s">
        <v>533</v>
      </c>
      <c r="E97" s="4" t="s">
        <v>228</v>
      </c>
      <c r="F97" s="4" t="s">
        <v>513</v>
      </c>
      <c r="G97" s="177"/>
      <c r="H97" s="177"/>
      <c r="I97" s="157" t="e">
        <f t="shared" si="11"/>
        <v>#DIV/0!</v>
      </c>
    </row>
    <row r="98" spans="1:10" ht="78.75" customHeight="1" x14ac:dyDescent="0.25">
      <c r="A98" s="106" t="s">
        <v>403</v>
      </c>
      <c r="B98" s="26" t="s">
        <v>90</v>
      </c>
      <c r="C98" s="12" t="s">
        <v>81</v>
      </c>
      <c r="D98" s="12" t="s">
        <v>533</v>
      </c>
      <c r="E98" s="4" t="s">
        <v>404</v>
      </c>
      <c r="F98" s="12" t="s">
        <v>180</v>
      </c>
      <c r="G98" s="179">
        <f>G99+G101</f>
        <v>217.5</v>
      </c>
      <c r="H98" s="179">
        <f>H99+H101</f>
        <v>217.5</v>
      </c>
      <c r="I98" s="157">
        <f t="shared" si="11"/>
        <v>1</v>
      </c>
    </row>
    <row r="99" spans="1:10" ht="33.75" customHeight="1" x14ac:dyDescent="0.25">
      <c r="A99" s="100" t="s">
        <v>506</v>
      </c>
      <c r="B99" s="11" t="s">
        <v>90</v>
      </c>
      <c r="C99" s="4" t="s">
        <v>81</v>
      </c>
      <c r="D99" s="4" t="s">
        <v>533</v>
      </c>
      <c r="E99" s="4" t="s">
        <v>404</v>
      </c>
      <c r="F99" s="4" t="s">
        <v>507</v>
      </c>
      <c r="G99" s="177">
        <f>G100</f>
        <v>217.5</v>
      </c>
      <c r="H99" s="175">
        <f>H100</f>
        <v>217.5</v>
      </c>
      <c r="I99" s="157">
        <f t="shared" si="11"/>
        <v>1</v>
      </c>
    </row>
    <row r="100" spans="1:10" ht="48" customHeight="1" x14ac:dyDescent="0.25">
      <c r="A100" s="100" t="s">
        <v>508</v>
      </c>
      <c r="B100" s="11" t="s">
        <v>90</v>
      </c>
      <c r="C100" s="4" t="s">
        <v>81</v>
      </c>
      <c r="D100" s="4" t="s">
        <v>533</v>
      </c>
      <c r="E100" s="4" t="s">
        <v>404</v>
      </c>
      <c r="F100" s="4" t="s">
        <v>509</v>
      </c>
      <c r="G100" s="177">
        <v>217.5</v>
      </c>
      <c r="H100" s="175">
        <v>217.5</v>
      </c>
      <c r="I100" s="157">
        <f t="shared" si="11"/>
        <v>1</v>
      </c>
    </row>
    <row r="101" spans="1:10" ht="20.25" hidden="1" customHeight="1" x14ac:dyDescent="0.25">
      <c r="A101" s="100" t="s">
        <v>510</v>
      </c>
      <c r="B101" s="11" t="s">
        <v>90</v>
      </c>
      <c r="C101" s="4" t="s">
        <v>81</v>
      </c>
      <c r="D101" s="4" t="s">
        <v>533</v>
      </c>
      <c r="E101" s="4" t="s">
        <v>247</v>
      </c>
      <c r="F101" s="4" t="s">
        <v>511</v>
      </c>
      <c r="G101" s="177">
        <f>G102</f>
        <v>0</v>
      </c>
      <c r="H101" s="175">
        <f>H102</f>
        <v>0</v>
      </c>
      <c r="I101" s="157" t="e">
        <f t="shared" si="11"/>
        <v>#DIV/0!</v>
      </c>
    </row>
    <row r="102" spans="1:10" ht="20.25" hidden="1" customHeight="1" x14ac:dyDescent="0.25">
      <c r="A102" s="100" t="s">
        <v>512</v>
      </c>
      <c r="B102" s="11" t="s">
        <v>90</v>
      </c>
      <c r="C102" s="4" t="s">
        <v>81</v>
      </c>
      <c r="D102" s="4" t="s">
        <v>533</v>
      </c>
      <c r="E102" s="4" t="s">
        <v>247</v>
      </c>
      <c r="F102" s="4" t="s">
        <v>513</v>
      </c>
      <c r="G102" s="177"/>
      <c r="H102" s="175"/>
      <c r="I102" s="157" t="e">
        <f t="shared" si="11"/>
        <v>#DIV/0!</v>
      </c>
    </row>
    <row r="103" spans="1:10" ht="78.75" customHeight="1" x14ac:dyDescent="0.25">
      <c r="A103" s="103" t="s">
        <v>553</v>
      </c>
      <c r="B103" s="13" t="s">
        <v>90</v>
      </c>
      <c r="C103" s="14" t="s">
        <v>81</v>
      </c>
      <c r="D103" s="14" t="s">
        <v>533</v>
      </c>
      <c r="E103" s="14" t="s">
        <v>496</v>
      </c>
      <c r="F103" s="14" t="s">
        <v>180</v>
      </c>
      <c r="G103" s="180">
        <f>G104</f>
        <v>1947.6983500000001</v>
      </c>
      <c r="H103" s="182">
        <f t="shared" ref="H103:I104" si="14">H104</f>
        <v>1947.6983499999999</v>
      </c>
      <c r="I103" s="162">
        <f t="shared" si="14"/>
        <v>0.99999999999999989</v>
      </c>
    </row>
    <row r="104" spans="1:10" ht="32.25" customHeight="1" x14ac:dyDescent="0.25">
      <c r="A104" s="100" t="s">
        <v>529</v>
      </c>
      <c r="B104" s="11" t="s">
        <v>90</v>
      </c>
      <c r="C104" s="4" t="s">
        <v>81</v>
      </c>
      <c r="D104" s="4" t="s">
        <v>533</v>
      </c>
      <c r="E104" s="4" t="s">
        <v>5</v>
      </c>
      <c r="F104" s="4" t="s">
        <v>180</v>
      </c>
      <c r="G104" s="177">
        <f>G105</f>
        <v>1947.6983500000001</v>
      </c>
      <c r="H104" s="175">
        <f t="shared" si="14"/>
        <v>1947.6983499999999</v>
      </c>
      <c r="I104" s="157">
        <f>H104/G104</f>
        <v>0.99999999999999989</v>
      </c>
    </row>
    <row r="105" spans="1:10" ht="47.25" customHeight="1" x14ac:dyDescent="0.25">
      <c r="A105" s="100" t="s">
        <v>83</v>
      </c>
      <c r="B105" s="11" t="s">
        <v>90</v>
      </c>
      <c r="C105" s="4" t="s">
        <v>81</v>
      </c>
      <c r="D105" s="4" t="s">
        <v>533</v>
      </c>
      <c r="E105" s="4" t="s">
        <v>6</v>
      </c>
      <c r="F105" s="4" t="s">
        <v>180</v>
      </c>
      <c r="G105" s="175">
        <f>G106+G108</f>
        <v>1947.6983500000001</v>
      </c>
      <c r="H105" s="175">
        <f>H106+H108</f>
        <v>1947.6983499999999</v>
      </c>
      <c r="I105" s="157">
        <f t="shared" ref="I105:I108" si="15">H105/G105</f>
        <v>0.99999999999999989</v>
      </c>
    </row>
    <row r="106" spans="1:10" ht="93" customHeight="1" x14ac:dyDescent="0.25">
      <c r="A106" s="100" t="s">
        <v>500</v>
      </c>
      <c r="B106" s="11" t="s">
        <v>90</v>
      </c>
      <c r="C106" s="4" t="s">
        <v>81</v>
      </c>
      <c r="D106" s="4" t="s">
        <v>533</v>
      </c>
      <c r="E106" s="2" t="s">
        <v>841</v>
      </c>
      <c r="F106" s="3" t="s">
        <v>501</v>
      </c>
      <c r="G106" s="177">
        <f>G107</f>
        <v>1314.4531100000002</v>
      </c>
      <c r="H106" s="175">
        <f>H107</f>
        <v>1314.4531099999999</v>
      </c>
      <c r="I106" s="157">
        <f t="shared" si="15"/>
        <v>0.99999999999999978</v>
      </c>
    </row>
    <row r="107" spans="1:10" ht="31.9" customHeight="1" x14ac:dyDescent="0.25">
      <c r="A107" s="100" t="s">
        <v>502</v>
      </c>
      <c r="B107" s="11" t="s">
        <v>90</v>
      </c>
      <c r="C107" s="4" t="s">
        <v>81</v>
      </c>
      <c r="D107" s="4" t="s">
        <v>533</v>
      </c>
      <c r="E107" s="2" t="s">
        <v>841</v>
      </c>
      <c r="F107" s="3" t="s">
        <v>503</v>
      </c>
      <c r="G107" s="177">
        <f>'3'!F156</f>
        <v>1314.4531100000002</v>
      </c>
      <c r="H107" s="175">
        <v>1314.4531099999999</v>
      </c>
      <c r="I107" s="157">
        <f t="shared" si="15"/>
        <v>0.99999999999999978</v>
      </c>
      <c r="J107" s="78"/>
    </row>
    <row r="108" spans="1:10" ht="30" x14ac:dyDescent="0.25">
      <c r="A108" s="100" t="s">
        <v>506</v>
      </c>
      <c r="B108" s="11" t="s">
        <v>90</v>
      </c>
      <c r="C108" s="4" t="s">
        <v>81</v>
      </c>
      <c r="D108" s="4" t="s">
        <v>533</v>
      </c>
      <c r="E108" s="2" t="s">
        <v>841</v>
      </c>
      <c r="F108" s="3" t="s">
        <v>507</v>
      </c>
      <c r="G108" s="177">
        <f>G109</f>
        <v>633.24523999999997</v>
      </c>
      <c r="H108" s="175">
        <f>H109</f>
        <v>633.24523999999997</v>
      </c>
      <c r="I108" s="157">
        <f t="shared" si="15"/>
        <v>1</v>
      </c>
    </row>
    <row r="109" spans="1:10" ht="46.5" customHeight="1" x14ac:dyDescent="0.25">
      <c r="A109" s="100" t="s">
        <v>508</v>
      </c>
      <c r="B109" s="11" t="s">
        <v>90</v>
      </c>
      <c r="C109" s="4" t="s">
        <v>81</v>
      </c>
      <c r="D109" s="4" t="s">
        <v>533</v>
      </c>
      <c r="E109" s="2" t="s">
        <v>841</v>
      </c>
      <c r="F109" s="3" t="s">
        <v>509</v>
      </c>
      <c r="G109" s="177">
        <f>'3'!F158</f>
        <v>633.24523999999997</v>
      </c>
      <c r="H109" s="177">
        <v>633.24523999999997</v>
      </c>
      <c r="I109" s="157">
        <f>H109/G109</f>
        <v>1</v>
      </c>
    </row>
    <row r="110" spans="1:10" ht="33.6" hidden="1" customHeight="1" x14ac:dyDescent="0.25">
      <c r="A110" s="100" t="s">
        <v>529</v>
      </c>
      <c r="B110" s="11" t="s">
        <v>90</v>
      </c>
      <c r="C110" s="4" t="s">
        <v>81</v>
      </c>
      <c r="D110" s="4" t="s">
        <v>533</v>
      </c>
      <c r="E110" s="4" t="s">
        <v>5</v>
      </c>
      <c r="F110" s="8" t="str">
        <f>F111</f>
        <v>000</v>
      </c>
      <c r="G110" s="175">
        <f>G111</f>
        <v>0</v>
      </c>
      <c r="H110" s="175">
        <f t="shared" ref="H110:I112" si="16">H111</f>
        <v>0</v>
      </c>
      <c r="I110" s="157">
        <f t="shared" si="16"/>
        <v>0</v>
      </c>
    </row>
    <row r="111" spans="1:10" ht="52.5" hidden="1" customHeight="1" x14ac:dyDescent="0.25">
      <c r="A111" s="100" t="s">
        <v>83</v>
      </c>
      <c r="B111" s="11" t="s">
        <v>90</v>
      </c>
      <c r="C111" s="4" t="s">
        <v>81</v>
      </c>
      <c r="D111" s="4" t="s">
        <v>533</v>
      </c>
      <c r="E111" s="4" t="s">
        <v>6</v>
      </c>
      <c r="F111" s="4" t="s">
        <v>180</v>
      </c>
      <c r="G111" s="175">
        <f>G112</f>
        <v>0</v>
      </c>
      <c r="H111" s="175">
        <f t="shared" si="16"/>
        <v>0</v>
      </c>
      <c r="I111" s="157">
        <f t="shared" si="16"/>
        <v>0</v>
      </c>
    </row>
    <row r="112" spans="1:10" ht="97.5" hidden="1" customHeight="1" x14ac:dyDescent="0.25">
      <c r="A112" s="100" t="s">
        <v>500</v>
      </c>
      <c r="B112" s="11" t="s">
        <v>90</v>
      </c>
      <c r="C112" s="4" t="s">
        <v>81</v>
      </c>
      <c r="D112" s="4" t="s">
        <v>533</v>
      </c>
      <c r="E112" s="4" t="s">
        <v>392</v>
      </c>
      <c r="F112" s="4" t="s">
        <v>501</v>
      </c>
      <c r="G112" s="175">
        <f>G113</f>
        <v>0</v>
      </c>
      <c r="H112" s="175">
        <f t="shared" si="16"/>
        <v>0</v>
      </c>
      <c r="I112" s="157">
        <f t="shared" si="16"/>
        <v>0</v>
      </c>
    </row>
    <row r="113" spans="1:10" ht="31.15" hidden="1" customHeight="1" x14ac:dyDescent="0.25">
      <c r="A113" s="100" t="s">
        <v>502</v>
      </c>
      <c r="B113" s="11" t="s">
        <v>90</v>
      </c>
      <c r="C113" s="4" t="s">
        <v>81</v>
      </c>
      <c r="D113" s="4" t="s">
        <v>533</v>
      </c>
      <c r="E113" s="4" t="s">
        <v>392</v>
      </c>
      <c r="F113" s="4" t="s">
        <v>503</v>
      </c>
      <c r="G113" s="175"/>
      <c r="H113" s="175"/>
      <c r="I113" s="157"/>
    </row>
    <row r="114" spans="1:10" ht="51.75" hidden="1" customHeight="1" x14ac:dyDescent="0.25">
      <c r="A114" s="106" t="s">
        <v>314</v>
      </c>
      <c r="B114" s="26" t="s">
        <v>90</v>
      </c>
      <c r="C114" s="12" t="s">
        <v>81</v>
      </c>
      <c r="D114" s="12" t="s">
        <v>533</v>
      </c>
      <c r="E114" s="12" t="s">
        <v>315</v>
      </c>
      <c r="F114" s="12" t="s">
        <v>180</v>
      </c>
      <c r="G114" s="178">
        <f t="shared" ref="G114:I115" si="17">G115</f>
        <v>0</v>
      </c>
      <c r="H114" s="178">
        <f t="shared" si="17"/>
        <v>0</v>
      </c>
      <c r="I114" s="160">
        <f t="shared" si="17"/>
        <v>0</v>
      </c>
    </row>
    <row r="115" spans="1:10" ht="36" hidden="1" customHeight="1" x14ac:dyDescent="0.25">
      <c r="A115" s="100" t="s">
        <v>506</v>
      </c>
      <c r="B115" s="11" t="s">
        <v>90</v>
      </c>
      <c r="C115" s="4" t="s">
        <v>81</v>
      </c>
      <c r="D115" s="4" t="s">
        <v>533</v>
      </c>
      <c r="E115" s="4" t="s">
        <v>315</v>
      </c>
      <c r="F115" s="4" t="s">
        <v>507</v>
      </c>
      <c r="G115" s="175">
        <f t="shared" si="17"/>
        <v>0</v>
      </c>
      <c r="H115" s="175">
        <f t="shared" si="17"/>
        <v>0</v>
      </c>
      <c r="I115" s="157">
        <f t="shared" si="17"/>
        <v>0</v>
      </c>
    </row>
    <row r="116" spans="1:10" ht="51" hidden="1" customHeight="1" x14ac:dyDescent="0.25">
      <c r="A116" s="100" t="s">
        <v>508</v>
      </c>
      <c r="B116" s="11" t="s">
        <v>90</v>
      </c>
      <c r="C116" s="4" t="s">
        <v>81</v>
      </c>
      <c r="D116" s="4" t="s">
        <v>533</v>
      </c>
      <c r="E116" s="4" t="s">
        <v>315</v>
      </c>
      <c r="F116" s="4" t="s">
        <v>509</v>
      </c>
      <c r="G116" s="175"/>
      <c r="H116" s="175"/>
      <c r="I116" s="157"/>
    </row>
    <row r="117" spans="1:10" ht="30" x14ac:dyDescent="0.25">
      <c r="A117" s="103" t="s">
        <v>366</v>
      </c>
      <c r="B117" s="13" t="s">
        <v>90</v>
      </c>
      <c r="C117" s="14" t="s">
        <v>81</v>
      </c>
      <c r="D117" s="14" t="s">
        <v>533</v>
      </c>
      <c r="E117" s="14" t="s">
        <v>367</v>
      </c>
      <c r="F117" s="14" t="s">
        <v>180</v>
      </c>
      <c r="G117" s="182">
        <f t="shared" ref="G117:I118" si="18">G118</f>
        <v>49.68</v>
      </c>
      <c r="H117" s="182">
        <f t="shared" si="18"/>
        <v>36.475000000000001</v>
      </c>
      <c r="I117" s="162">
        <f t="shared" si="18"/>
        <v>0.73419887278582929</v>
      </c>
    </row>
    <row r="118" spans="1:10" ht="33.75" customHeight="1" x14ac:dyDescent="0.25">
      <c r="A118" s="100" t="s">
        <v>506</v>
      </c>
      <c r="B118" s="11" t="s">
        <v>90</v>
      </c>
      <c r="C118" s="4" t="s">
        <v>81</v>
      </c>
      <c r="D118" s="4" t="s">
        <v>533</v>
      </c>
      <c r="E118" s="4" t="s">
        <v>367</v>
      </c>
      <c r="F118" s="4" t="s">
        <v>507</v>
      </c>
      <c r="G118" s="175">
        <f t="shared" si="18"/>
        <v>49.68</v>
      </c>
      <c r="H118" s="175">
        <f t="shared" si="18"/>
        <v>36.475000000000001</v>
      </c>
      <c r="I118" s="157">
        <f t="shared" si="18"/>
        <v>0.73419887278582929</v>
      </c>
    </row>
    <row r="119" spans="1:10" ht="51" customHeight="1" x14ac:dyDescent="0.25">
      <c r="A119" s="100" t="s">
        <v>508</v>
      </c>
      <c r="B119" s="11" t="s">
        <v>90</v>
      </c>
      <c r="C119" s="4" t="s">
        <v>81</v>
      </c>
      <c r="D119" s="4" t="s">
        <v>533</v>
      </c>
      <c r="E119" s="4" t="s">
        <v>367</v>
      </c>
      <c r="F119" s="4" t="s">
        <v>509</v>
      </c>
      <c r="G119" s="175">
        <v>49.68</v>
      </c>
      <c r="H119" s="175">
        <v>36.475000000000001</v>
      </c>
      <c r="I119" s="157">
        <f>H119/G119</f>
        <v>0.73419887278582929</v>
      </c>
    </row>
    <row r="120" spans="1:10" ht="81" hidden="1" customHeight="1" x14ac:dyDescent="0.25">
      <c r="A120" s="106" t="s">
        <v>403</v>
      </c>
      <c r="B120" s="11" t="s">
        <v>90</v>
      </c>
      <c r="C120" s="12" t="s">
        <v>81</v>
      </c>
      <c r="D120" s="12" t="s">
        <v>533</v>
      </c>
      <c r="E120" s="12" t="s">
        <v>404</v>
      </c>
      <c r="F120" s="12" t="s">
        <v>180</v>
      </c>
      <c r="G120" s="178">
        <f t="shared" ref="G120:H121" si="19">G121</f>
        <v>0</v>
      </c>
      <c r="H120" s="178">
        <f t="shared" si="19"/>
        <v>0</v>
      </c>
      <c r="I120" s="157" t="e">
        <f t="shared" ref="I120:I176" si="20">H120/G120</f>
        <v>#DIV/0!</v>
      </c>
    </row>
    <row r="121" spans="1:10" ht="38.25" hidden="1" customHeight="1" x14ac:dyDescent="0.25">
      <c r="A121" s="100" t="s">
        <v>506</v>
      </c>
      <c r="B121" s="11" t="s">
        <v>90</v>
      </c>
      <c r="C121" s="4" t="s">
        <v>81</v>
      </c>
      <c r="D121" s="4" t="s">
        <v>533</v>
      </c>
      <c r="E121" s="4" t="s">
        <v>404</v>
      </c>
      <c r="F121" s="4" t="s">
        <v>507</v>
      </c>
      <c r="G121" s="175">
        <f t="shared" si="19"/>
        <v>0</v>
      </c>
      <c r="H121" s="175">
        <f t="shared" si="19"/>
        <v>0</v>
      </c>
      <c r="I121" s="157" t="e">
        <f t="shared" si="20"/>
        <v>#DIV/0!</v>
      </c>
    </row>
    <row r="122" spans="1:10" ht="48" hidden="1" customHeight="1" x14ac:dyDescent="0.25">
      <c r="A122" s="100" t="s">
        <v>508</v>
      </c>
      <c r="B122" s="11" t="s">
        <v>90</v>
      </c>
      <c r="C122" s="4" t="s">
        <v>81</v>
      </c>
      <c r="D122" s="4" t="s">
        <v>533</v>
      </c>
      <c r="E122" s="4" t="s">
        <v>404</v>
      </c>
      <c r="F122" s="4" t="s">
        <v>509</v>
      </c>
      <c r="G122" s="175"/>
      <c r="H122" s="175"/>
      <c r="I122" s="157" t="e">
        <f t="shared" si="20"/>
        <v>#DIV/0!</v>
      </c>
    </row>
    <row r="123" spans="1:10" ht="64.5" customHeight="1" x14ac:dyDescent="0.25">
      <c r="A123" s="106" t="s">
        <v>405</v>
      </c>
      <c r="B123" s="11" t="s">
        <v>90</v>
      </c>
      <c r="C123" s="12" t="s">
        <v>81</v>
      </c>
      <c r="D123" s="12" t="s">
        <v>533</v>
      </c>
      <c r="E123" s="12" t="s">
        <v>406</v>
      </c>
      <c r="F123" s="12" t="s">
        <v>180</v>
      </c>
      <c r="G123" s="178">
        <f t="shared" ref="G123:H124" si="21">G124</f>
        <v>980</v>
      </c>
      <c r="H123" s="178">
        <f t="shared" si="21"/>
        <v>758.08743000000004</v>
      </c>
      <c r="I123" s="157">
        <f t="shared" si="20"/>
        <v>0.77355860204081639</v>
      </c>
    </row>
    <row r="124" spans="1:10" ht="35.25" customHeight="1" x14ac:dyDescent="0.25">
      <c r="A124" s="100" t="s">
        <v>506</v>
      </c>
      <c r="B124" s="11" t="s">
        <v>90</v>
      </c>
      <c r="C124" s="4" t="s">
        <v>81</v>
      </c>
      <c r="D124" s="4" t="s">
        <v>533</v>
      </c>
      <c r="E124" s="4" t="s">
        <v>406</v>
      </c>
      <c r="F124" s="4" t="s">
        <v>507</v>
      </c>
      <c r="G124" s="175">
        <f t="shared" si="21"/>
        <v>980</v>
      </c>
      <c r="H124" s="175">
        <f t="shared" si="21"/>
        <v>758.08743000000004</v>
      </c>
      <c r="I124" s="157">
        <f t="shared" si="20"/>
        <v>0.77355860204081639</v>
      </c>
    </row>
    <row r="125" spans="1:10" ht="51" customHeight="1" x14ac:dyDescent="0.25">
      <c r="A125" s="100" t="s">
        <v>508</v>
      </c>
      <c r="B125" s="11" t="s">
        <v>90</v>
      </c>
      <c r="C125" s="4" t="s">
        <v>81</v>
      </c>
      <c r="D125" s="4" t="s">
        <v>533</v>
      </c>
      <c r="E125" s="4" t="s">
        <v>406</v>
      </c>
      <c r="F125" s="4" t="s">
        <v>509</v>
      </c>
      <c r="G125" s="177">
        <v>980</v>
      </c>
      <c r="H125" s="177">
        <v>758.08743000000004</v>
      </c>
      <c r="I125" s="157">
        <f t="shared" si="20"/>
        <v>0.77355860204081639</v>
      </c>
      <c r="J125" s="7" t="e">
        <f>#REF!</f>
        <v>#REF!</v>
      </c>
    </row>
    <row r="126" spans="1:10" ht="63.75" hidden="1" customHeight="1" x14ac:dyDescent="0.25">
      <c r="A126" s="102" t="s">
        <v>457</v>
      </c>
      <c r="B126" s="57" t="s">
        <v>90</v>
      </c>
      <c r="C126" s="70" t="s">
        <v>81</v>
      </c>
      <c r="D126" s="70" t="s">
        <v>533</v>
      </c>
      <c r="E126" s="70" t="s">
        <v>456</v>
      </c>
      <c r="F126" s="70" t="s">
        <v>180</v>
      </c>
      <c r="G126" s="179">
        <f t="shared" ref="G126:H127" si="22">G127</f>
        <v>0</v>
      </c>
      <c r="H126" s="179">
        <f t="shared" si="22"/>
        <v>0</v>
      </c>
      <c r="I126" s="157" t="e">
        <f t="shared" si="20"/>
        <v>#DIV/0!</v>
      </c>
    </row>
    <row r="127" spans="1:10" ht="39.75" hidden="1" customHeight="1" x14ac:dyDescent="0.25">
      <c r="A127" s="99" t="s">
        <v>506</v>
      </c>
      <c r="B127" s="2" t="s">
        <v>90</v>
      </c>
      <c r="C127" s="3" t="s">
        <v>81</v>
      </c>
      <c r="D127" s="3" t="s">
        <v>533</v>
      </c>
      <c r="E127" s="3" t="s">
        <v>456</v>
      </c>
      <c r="F127" s="3" t="s">
        <v>507</v>
      </c>
      <c r="G127" s="177">
        <f t="shared" si="22"/>
        <v>0</v>
      </c>
      <c r="H127" s="177">
        <f t="shared" si="22"/>
        <v>0</v>
      </c>
      <c r="I127" s="157" t="e">
        <f t="shared" si="20"/>
        <v>#DIV/0!</v>
      </c>
    </row>
    <row r="128" spans="1:10" ht="50.25" hidden="1" customHeight="1" x14ac:dyDescent="0.25">
      <c r="A128" s="99" t="s">
        <v>508</v>
      </c>
      <c r="B128" s="2" t="s">
        <v>90</v>
      </c>
      <c r="C128" s="3" t="s">
        <v>81</v>
      </c>
      <c r="D128" s="3" t="s">
        <v>533</v>
      </c>
      <c r="E128" s="3" t="s">
        <v>456</v>
      </c>
      <c r="F128" s="3" t="s">
        <v>509</v>
      </c>
      <c r="G128" s="177">
        <v>0</v>
      </c>
      <c r="H128" s="177">
        <v>0</v>
      </c>
      <c r="I128" s="157" t="e">
        <f t="shared" si="20"/>
        <v>#DIV/0!</v>
      </c>
    </row>
    <row r="129" spans="1:10" ht="48" customHeight="1" x14ac:dyDescent="0.25">
      <c r="A129" s="106" t="s">
        <v>554</v>
      </c>
      <c r="B129" s="26">
        <v>951</v>
      </c>
      <c r="C129" s="12" t="s">
        <v>81</v>
      </c>
      <c r="D129" s="12" t="s">
        <v>533</v>
      </c>
      <c r="E129" s="12" t="s">
        <v>21</v>
      </c>
      <c r="F129" s="12" t="s">
        <v>180</v>
      </c>
      <c r="G129" s="178">
        <f>G133+G141+G130+G144</f>
        <v>93</v>
      </c>
      <c r="H129" s="178">
        <f>H133+H141+H130+H144</f>
        <v>82</v>
      </c>
      <c r="I129" s="157">
        <f t="shared" si="20"/>
        <v>0.88172043010752688</v>
      </c>
    </row>
    <row r="130" spans="1:10" ht="35.25" hidden="1" customHeight="1" x14ac:dyDescent="0.25">
      <c r="A130" s="105" t="s">
        <v>555</v>
      </c>
      <c r="B130" s="26">
        <v>951</v>
      </c>
      <c r="C130" s="12" t="s">
        <v>81</v>
      </c>
      <c r="D130" s="12" t="s">
        <v>533</v>
      </c>
      <c r="E130" s="11" t="s">
        <v>22</v>
      </c>
      <c r="F130" s="4" t="s">
        <v>180</v>
      </c>
      <c r="G130" s="175">
        <f t="shared" ref="G130:H131" si="23">G131</f>
        <v>0</v>
      </c>
      <c r="H130" s="175">
        <f t="shared" si="23"/>
        <v>0</v>
      </c>
      <c r="I130" s="157" t="e">
        <f t="shared" si="20"/>
        <v>#DIV/0!</v>
      </c>
    </row>
    <row r="131" spans="1:10" ht="32.25" hidden="1" customHeight="1" x14ac:dyDescent="0.25">
      <c r="A131" s="100" t="s">
        <v>506</v>
      </c>
      <c r="B131" s="26">
        <v>951</v>
      </c>
      <c r="C131" s="12" t="s">
        <v>81</v>
      </c>
      <c r="D131" s="12" t="s">
        <v>533</v>
      </c>
      <c r="E131" s="11" t="s">
        <v>22</v>
      </c>
      <c r="F131" s="4" t="s">
        <v>507</v>
      </c>
      <c r="G131" s="175">
        <f t="shared" si="23"/>
        <v>0</v>
      </c>
      <c r="H131" s="175">
        <f t="shared" si="23"/>
        <v>0</v>
      </c>
      <c r="I131" s="157" t="e">
        <f t="shared" si="20"/>
        <v>#DIV/0!</v>
      </c>
    </row>
    <row r="132" spans="1:10" ht="51" hidden="1" customHeight="1" x14ac:dyDescent="0.25">
      <c r="A132" s="100" t="s">
        <v>508</v>
      </c>
      <c r="B132" s="26">
        <v>951</v>
      </c>
      <c r="C132" s="12" t="s">
        <v>81</v>
      </c>
      <c r="D132" s="12" t="s">
        <v>533</v>
      </c>
      <c r="E132" s="11" t="s">
        <v>22</v>
      </c>
      <c r="F132" s="4" t="s">
        <v>509</v>
      </c>
      <c r="G132" s="175"/>
      <c r="H132" s="175"/>
      <c r="I132" s="157" t="e">
        <f t="shared" si="20"/>
        <v>#DIV/0!</v>
      </c>
    </row>
    <row r="133" spans="1:10" ht="57" hidden="1" customHeight="1" x14ac:dyDescent="0.25">
      <c r="A133" s="105" t="s">
        <v>134</v>
      </c>
      <c r="B133" s="26">
        <v>951</v>
      </c>
      <c r="C133" s="12" t="s">
        <v>81</v>
      </c>
      <c r="D133" s="12" t="s">
        <v>533</v>
      </c>
      <c r="E133" s="11" t="s">
        <v>34</v>
      </c>
      <c r="F133" s="4" t="s">
        <v>180</v>
      </c>
      <c r="G133" s="175">
        <f>G134</f>
        <v>0</v>
      </c>
      <c r="H133" s="175">
        <f t="shared" ref="H133:H136" si="24">H134</f>
        <v>0</v>
      </c>
      <c r="I133" s="157" t="e">
        <f t="shared" si="20"/>
        <v>#DIV/0!</v>
      </c>
    </row>
    <row r="134" spans="1:10" ht="63.75" hidden="1" customHeight="1" x14ac:dyDescent="0.25">
      <c r="A134" s="106" t="s">
        <v>557</v>
      </c>
      <c r="B134" s="26">
        <v>951</v>
      </c>
      <c r="C134" s="12" t="s">
        <v>81</v>
      </c>
      <c r="D134" s="12" t="s">
        <v>533</v>
      </c>
      <c r="E134" s="12" t="s">
        <v>496</v>
      </c>
      <c r="F134" s="12" t="s">
        <v>180</v>
      </c>
      <c r="G134" s="178">
        <f>G135+G138</f>
        <v>0</v>
      </c>
      <c r="H134" s="178">
        <f>H135+H138</f>
        <v>0</v>
      </c>
      <c r="I134" s="157" t="e">
        <f t="shared" si="20"/>
        <v>#DIV/0!</v>
      </c>
    </row>
    <row r="135" spans="1:10" ht="98.25" hidden="1" customHeight="1" x14ac:dyDescent="0.25">
      <c r="A135" s="100" t="s">
        <v>737</v>
      </c>
      <c r="B135" s="11">
        <v>951</v>
      </c>
      <c r="C135" s="4" t="s">
        <v>81</v>
      </c>
      <c r="D135" s="4" t="s">
        <v>533</v>
      </c>
      <c r="E135" s="4" t="s">
        <v>298</v>
      </c>
      <c r="F135" s="4" t="s">
        <v>180</v>
      </c>
      <c r="G135" s="175">
        <f>G136</f>
        <v>0</v>
      </c>
      <c r="H135" s="175">
        <f t="shared" si="24"/>
        <v>0</v>
      </c>
      <c r="I135" s="157" t="e">
        <f t="shared" si="20"/>
        <v>#DIV/0!</v>
      </c>
    </row>
    <row r="136" spans="1:10" ht="51.75" hidden="1" customHeight="1" x14ac:dyDescent="0.25">
      <c r="A136" s="100" t="s">
        <v>558</v>
      </c>
      <c r="B136" s="11">
        <v>951</v>
      </c>
      <c r="C136" s="4" t="s">
        <v>81</v>
      </c>
      <c r="D136" s="4" t="s">
        <v>533</v>
      </c>
      <c r="E136" s="4" t="s">
        <v>298</v>
      </c>
      <c r="F136" s="4" t="s">
        <v>559</v>
      </c>
      <c r="G136" s="175">
        <f>G137</f>
        <v>0</v>
      </c>
      <c r="H136" s="175">
        <f t="shared" si="24"/>
        <v>0</v>
      </c>
      <c r="I136" s="157" t="e">
        <f t="shared" si="20"/>
        <v>#DIV/0!</v>
      </c>
    </row>
    <row r="137" spans="1:10" ht="21" hidden="1" customHeight="1" x14ac:dyDescent="0.25">
      <c r="A137" s="100" t="s">
        <v>560</v>
      </c>
      <c r="B137" s="11">
        <v>951</v>
      </c>
      <c r="C137" s="4" t="s">
        <v>81</v>
      </c>
      <c r="D137" s="4" t="s">
        <v>533</v>
      </c>
      <c r="E137" s="4" t="s">
        <v>298</v>
      </c>
      <c r="F137" s="4" t="s">
        <v>561</v>
      </c>
      <c r="G137" s="175"/>
      <c r="H137" s="175"/>
      <c r="I137" s="157" t="e">
        <f t="shared" si="20"/>
        <v>#DIV/0!</v>
      </c>
    </row>
    <row r="138" spans="1:10" ht="98.25" hidden="1" customHeight="1" x14ac:dyDescent="0.25">
      <c r="A138" s="100" t="s">
        <v>738</v>
      </c>
      <c r="B138" s="11">
        <v>951</v>
      </c>
      <c r="C138" s="4" t="s">
        <v>81</v>
      </c>
      <c r="D138" s="4" t="s">
        <v>533</v>
      </c>
      <c r="E138" s="4" t="s">
        <v>439</v>
      </c>
      <c r="F138" s="4" t="s">
        <v>180</v>
      </c>
      <c r="G138" s="175">
        <f t="shared" ref="G138:H139" si="25">G139</f>
        <v>0</v>
      </c>
      <c r="H138" s="175">
        <f t="shared" si="25"/>
        <v>0</v>
      </c>
      <c r="I138" s="157" t="e">
        <f t="shared" si="20"/>
        <v>#DIV/0!</v>
      </c>
    </row>
    <row r="139" spans="1:10" ht="48" hidden="1" customHeight="1" x14ac:dyDescent="0.25">
      <c r="A139" s="100" t="s">
        <v>558</v>
      </c>
      <c r="B139" s="11">
        <v>951</v>
      </c>
      <c r="C139" s="4" t="s">
        <v>81</v>
      </c>
      <c r="D139" s="4" t="s">
        <v>533</v>
      </c>
      <c r="E139" s="4" t="s">
        <v>439</v>
      </c>
      <c r="F139" s="4" t="s">
        <v>559</v>
      </c>
      <c r="G139" s="175">
        <f t="shared" si="25"/>
        <v>0</v>
      </c>
      <c r="H139" s="175">
        <f t="shared" si="25"/>
        <v>0</v>
      </c>
      <c r="I139" s="157" t="e">
        <f t="shared" si="20"/>
        <v>#DIV/0!</v>
      </c>
    </row>
    <row r="140" spans="1:10" ht="18.75" hidden="1" customHeight="1" x14ac:dyDescent="0.25">
      <c r="A140" s="100" t="s">
        <v>560</v>
      </c>
      <c r="B140" s="11">
        <v>951</v>
      </c>
      <c r="C140" s="4" t="s">
        <v>81</v>
      </c>
      <c r="D140" s="4" t="s">
        <v>533</v>
      </c>
      <c r="E140" s="3" t="s">
        <v>439</v>
      </c>
      <c r="F140" s="3" t="s">
        <v>561</v>
      </c>
      <c r="G140" s="177"/>
      <c r="H140" s="175"/>
      <c r="I140" s="157" t="e">
        <f t="shared" si="20"/>
        <v>#DIV/0!</v>
      </c>
      <c r="J140" s="5" t="s">
        <v>739</v>
      </c>
    </row>
    <row r="141" spans="1:10" ht="97.5" hidden="1" customHeight="1" x14ac:dyDescent="0.25">
      <c r="A141" s="106" t="s">
        <v>304</v>
      </c>
      <c r="B141" s="26">
        <v>951</v>
      </c>
      <c r="C141" s="12" t="s">
        <v>81</v>
      </c>
      <c r="D141" s="12" t="s">
        <v>533</v>
      </c>
      <c r="E141" s="12" t="s">
        <v>299</v>
      </c>
      <c r="F141" s="12" t="s">
        <v>180</v>
      </c>
      <c r="G141" s="178">
        <f t="shared" ref="G141:H142" si="26">G142</f>
        <v>0</v>
      </c>
      <c r="H141" s="178">
        <f t="shared" si="26"/>
        <v>0</v>
      </c>
      <c r="I141" s="157" t="e">
        <f t="shared" si="20"/>
        <v>#DIV/0!</v>
      </c>
    </row>
    <row r="142" spans="1:10" ht="36" hidden="1" customHeight="1" x14ac:dyDescent="0.25">
      <c r="A142" s="100" t="s">
        <v>506</v>
      </c>
      <c r="B142" s="11">
        <v>951</v>
      </c>
      <c r="C142" s="4" t="s">
        <v>81</v>
      </c>
      <c r="D142" s="4" t="s">
        <v>533</v>
      </c>
      <c r="E142" s="4" t="s">
        <v>299</v>
      </c>
      <c r="F142" s="4" t="s">
        <v>507</v>
      </c>
      <c r="G142" s="175">
        <f t="shared" si="26"/>
        <v>0</v>
      </c>
      <c r="H142" s="175">
        <f t="shared" si="26"/>
        <v>0</v>
      </c>
      <c r="I142" s="157" t="e">
        <f t="shared" si="20"/>
        <v>#DIV/0!</v>
      </c>
    </row>
    <row r="143" spans="1:10" ht="51" hidden="1" customHeight="1" x14ac:dyDescent="0.25">
      <c r="A143" s="100" t="s">
        <v>508</v>
      </c>
      <c r="B143" s="11">
        <v>951</v>
      </c>
      <c r="C143" s="4" t="s">
        <v>81</v>
      </c>
      <c r="D143" s="4" t="s">
        <v>533</v>
      </c>
      <c r="E143" s="4" t="s">
        <v>299</v>
      </c>
      <c r="F143" s="4" t="s">
        <v>509</v>
      </c>
      <c r="G143" s="175"/>
      <c r="H143" s="175"/>
      <c r="I143" s="157" t="e">
        <f t="shared" si="20"/>
        <v>#DIV/0!</v>
      </c>
    </row>
    <row r="144" spans="1:10" ht="36.75" customHeight="1" x14ac:dyDescent="0.25">
      <c r="A144" s="105" t="s">
        <v>562</v>
      </c>
      <c r="B144" s="11">
        <v>951</v>
      </c>
      <c r="C144" s="4" t="s">
        <v>81</v>
      </c>
      <c r="D144" s="4" t="s">
        <v>533</v>
      </c>
      <c r="E144" s="4" t="s">
        <v>24</v>
      </c>
      <c r="F144" s="4" t="s">
        <v>180</v>
      </c>
      <c r="G144" s="175">
        <f t="shared" ref="G144:H145" si="27">G145</f>
        <v>93</v>
      </c>
      <c r="H144" s="175">
        <f t="shared" si="27"/>
        <v>82</v>
      </c>
      <c r="I144" s="157">
        <f t="shared" si="20"/>
        <v>0.88172043010752688</v>
      </c>
    </row>
    <row r="145" spans="1:9" ht="36" customHeight="1" x14ac:dyDescent="0.25">
      <c r="A145" s="100" t="s">
        <v>506</v>
      </c>
      <c r="B145" s="11">
        <v>951</v>
      </c>
      <c r="C145" s="4" t="s">
        <v>81</v>
      </c>
      <c r="D145" s="4" t="s">
        <v>533</v>
      </c>
      <c r="E145" s="4" t="s">
        <v>300</v>
      </c>
      <c r="F145" s="4" t="s">
        <v>507</v>
      </c>
      <c r="G145" s="175">
        <f t="shared" si="27"/>
        <v>93</v>
      </c>
      <c r="H145" s="175">
        <f t="shared" si="27"/>
        <v>82</v>
      </c>
      <c r="I145" s="157">
        <f t="shared" si="20"/>
        <v>0.88172043010752688</v>
      </c>
    </row>
    <row r="146" spans="1:9" ht="50.25" customHeight="1" x14ac:dyDescent="0.25">
      <c r="A146" s="100" t="s">
        <v>508</v>
      </c>
      <c r="B146" s="11">
        <v>951</v>
      </c>
      <c r="C146" s="4" t="s">
        <v>81</v>
      </c>
      <c r="D146" s="4" t="s">
        <v>533</v>
      </c>
      <c r="E146" s="4" t="s">
        <v>300</v>
      </c>
      <c r="F146" s="4" t="s">
        <v>509</v>
      </c>
      <c r="G146" s="177">
        <v>93</v>
      </c>
      <c r="H146" s="175">
        <v>82</v>
      </c>
      <c r="I146" s="157">
        <f t="shared" si="20"/>
        <v>0.88172043010752688</v>
      </c>
    </row>
    <row r="147" spans="1:9" ht="64.5" customHeight="1" x14ac:dyDescent="0.25">
      <c r="A147" s="106" t="s">
        <v>450</v>
      </c>
      <c r="B147" s="26">
        <v>951</v>
      </c>
      <c r="C147" s="12" t="s">
        <v>81</v>
      </c>
      <c r="D147" s="12" t="s">
        <v>533</v>
      </c>
      <c r="E147" s="12" t="s">
        <v>25</v>
      </c>
      <c r="F147" s="12" t="s">
        <v>180</v>
      </c>
      <c r="G147" s="178">
        <f t="shared" ref="G147:H148" si="28">G148</f>
        <v>35</v>
      </c>
      <c r="H147" s="178">
        <f t="shared" si="28"/>
        <v>17.5</v>
      </c>
      <c r="I147" s="157">
        <f t="shared" si="20"/>
        <v>0.5</v>
      </c>
    </row>
    <row r="148" spans="1:9" ht="39.75" customHeight="1" x14ac:dyDescent="0.25">
      <c r="A148" s="100" t="s">
        <v>506</v>
      </c>
      <c r="B148" s="11">
        <v>951</v>
      </c>
      <c r="C148" s="4" t="s">
        <v>81</v>
      </c>
      <c r="D148" s="4" t="s">
        <v>533</v>
      </c>
      <c r="E148" s="4" t="s">
        <v>26</v>
      </c>
      <c r="F148" s="4" t="s">
        <v>507</v>
      </c>
      <c r="G148" s="175">
        <f t="shared" si="28"/>
        <v>35</v>
      </c>
      <c r="H148" s="175">
        <f t="shared" si="28"/>
        <v>17.5</v>
      </c>
      <c r="I148" s="157">
        <f t="shared" si="20"/>
        <v>0.5</v>
      </c>
    </row>
    <row r="149" spans="1:9" ht="48.75" customHeight="1" x14ac:dyDescent="0.25">
      <c r="A149" s="99" t="s">
        <v>508</v>
      </c>
      <c r="B149" s="2">
        <v>951</v>
      </c>
      <c r="C149" s="3" t="s">
        <v>81</v>
      </c>
      <c r="D149" s="3" t="s">
        <v>533</v>
      </c>
      <c r="E149" s="3" t="s">
        <v>26</v>
      </c>
      <c r="F149" s="3" t="s">
        <v>509</v>
      </c>
      <c r="G149" s="177">
        <v>35</v>
      </c>
      <c r="H149" s="177">
        <v>17.5</v>
      </c>
      <c r="I149" s="157">
        <f t="shared" si="20"/>
        <v>0.5</v>
      </c>
    </row>
    <row r="150" spans="1:9" ht="66.75" customHeight="1" x14ac:dyDescent="0.25">
      <c r="A150" s="102" t="s">
        <v>438</v>
      </c>
      <c r="B150" s="57" t="s">
        <v>90</v>
      </c>
      <c r="C150" s="70" t="s">
        <v>81</v>
      </c>
      <c r="D150" s="70" t="s">
        <v>533</v>
      </c>
      <c r="E150" s="70" t="s">
        <v>255</v>
      </c>
      <c r="F150" s="70" t="s">
        <v>180</v>
      </c>
      <c r="G150" s="179">
        <f t="shared" ref="G150:H151" si="29">G151</f>
        <v>20</v>
      </c>
      <c r="H150" s="179">
        <f t="shared" si="29"/>
        <v>18</v>
      </c>
      <c r="I150" s="157">
        <f t="shared" si="20"/>
        <v>0.9</v>
      </c>
    </row>
    <row r="151" spans="1:9" ht="51.75" customHeight="1" x14ac:dyDescent="0.25">
      <c r="A151" s="99" t="s">
        <v>256</v>
      </c>
      <c r="B151" s="57" t="s">
        <v>90</v>
      </c>
      <c r="C151" s="3" t="s">
        <v>81</v>
      </c>
      <c r="D151" s="3" t="s">
        <v>533</v>
      </c>
      <c r="E151" s="3" t="s">
        <v>257</v>
      </c>
      <c r="F151" s="3" t="s">
        <v>507</v>
      </c>
      <c r="G151" s="177">
        <f t="shared" si="29"/>
        <v>20</v>
      </c>
      <c r="H151" s="177">
        <f t="shared" si="29"/>
        <v>18</v>
      </c>
      <c r="I151" s="157">
        <f t="shared" si="20"/>
        <v>0.9</v>
      </c>
    </row>
    <row r="152" spans="1:9" ht="35.25" customHeight="1" x14ac:dyDescent="0.25">
      <c r="A152" s="99" t="s">
        <v>566</v>
      </c>
      <c r="B152" s="57" t="s">
        <v>90</v>
      </c>
      <c r="C152" s="3" t="s">
        <v>81</v>
      </c>
      <c r="D152" s="3" t="s">
        <v>533</v>
      </c>
      <c r="E152" s="3" t="s">
        <v>258</v>
      </c>
      <c r="F152" s="3" t="s">
        <v>509</v>
      </c>
      <c r="G152" s="177">
        <v>20</v>
      </c>
      <c r="H152" s="177">
        <v>18</v>
      </c>
      <c r="I152" s="157">
        <f t="shared" si="20"/>
        <v>0.9</v>
      </c>
    </row>
    <row r="153" spans="1:9" hidden="1" x14ac:dyDescent="0.25">
      <c r="A153" s="101" t="s">
        <v>567</v>
      </c>
      <c r="B153" s="57" t="s">
        <v>90</v>
      </c>
      <c r="C153" s="3" t="s">
        <v>81</v>
      </c>
      <c r="D153" s="3" t="s">
        <v>533</v>
      </c>
      <c r="E153" s="55" t="s">
        <v>496</v>
      </c>
      <c r="F153" s="55" t="s">
        <v>180</v>
      </c>
      <c r="G153" s="181">
        <f>G154</f>
        <v>0</v>
      </c>
      <c r="H153" s="181">
        <f t="shared" ref="H153:H156" si="30">H154</f>
        <v>0</v>
      </c>
      <c r="I153" s="157" t="e">
        <f t="shared" si="20"/>
        <v>#DIV/0!</v>
      </c>
    </row>
    <row r="154" spans="1:9" ht="78.75" hidden="1" customHeight="1" x14ac:dyDescent="0.25">
      <c r="A154" s="102" t="s">
        <v>569</v>
      </c>
      <c r="B154" s="57" t="s">
        <v>90</v>
      </c>
      <c r="C154" s="3" t="s">
        <v>81</v>
      </c>
      <c r="D154" s="3" t="s">
        <v>533</v>
      </c>
      <c r="E154" s="3" t="s">
        <v>496</v>
      </c>
      <c r="F154" s="3" t="s">
        <v>180</v>
      </c>
      <c r="G154" s="177">
        <f>G155</f>
        <v>0</v>
      </c>
      <c r="H154" s="177">
        <f t="shared" si="30"/>
        <v>0</v>
      </c>
      <c r="I154" s="157" t="e">
        <f t="shared" si="20"/>
        <v>#DIV/0!</v>
      </c>
    </row>
    <row r="155" spans="1:9" ht="47.25" hidden="1" customHeight="1" x14ac:dyDescent="0.25">
      <c r="A155" s="99" t="s">
        <v>570</v>
      </c>
      <c r="B155" s="57" t="s">
        <v>90</v>
      </c>
      <c r="C155" s="3" t="s">
        <v>81</v>
      </c>
      <c r="D155" s="3" t="s">
        <v>533</v>
      </c>
      <c r="E155" s="3" t="s">
        <v>236</v>
      </c>
      <c r="F155" s="3" t="s">
        <v>180</v>
      </c>
      <c r="G155" s="177">
        <f>G156</f>
        <v>0</v>
      </c>
      <c r="H155" s="177">
        <f t="shared" si="30"/>
        <v>0</v>
      </c>
      <c r="I155" s="157" t="e">
        <f t="shared" si="20"/>
        <v>#DIV/0!</v>
      </c>
    </row>
    <row r="156" spans="1:9" ht="20.25" hidden="1" customHeight="1" x14ac:dyDescent="0.25">
      <c r="A156" s="99" t="s">
        <v>571</v>
      </c>
      <c r="B156" s="57" t="s">
        <v>90</v>
      </c>
      <c r="C156" s="3" t="s">
        <v>81</v>
      </c>
      <c r="D156" s="3" t="s">
        <v>533</v>
      </c>
      <c r="E156" s="3" t="s">
        <v>236</v>
      </c>
      <c r="F156" s="3" t="s">
        <v>572</v>
      </c>
      <c r="G156" s="177">
        <f>G157</f>
        <v>0</v>
      </c>
      <c r="H156" s="177">
        <f t="shared" si="30"/>
        <v>0</v>
      </c>
      <c r="I156" s="157" t="e">
        <f t="shared" si="20"/>
        <v>#DIV/0!</v>
      </c>
    </row>
    <row r="157" spans="1:9" ht="20.25" hidden="1" customHeight="1" x14ac:dyDescent="0.25">
      <c r="A157" s="99" t="s">
        <v>534</v>
      </c>
      <c r="B157" s="57" t="s">
        <v>90</v>
      </c>
      <c r="C157" s="3" t="s">
        <v>81</v>
      </c>
      <c r="D157" s="3" t="s">
        <v>533</v>
      </c>
      <c r="E157" s="3" t="s">
        <v>236</v>
      </c>
      <c r="F157" s="3" t="s">
        <v>573</v>
      </c>
      <c r="G157" s="177"/>
      <c r="H157" s="177"/>
      <c r="I157" s="157" t="e">
        <f t="shared" si="20"/>
        <v>#DIV/0!</v>
      </c>
    </row>
    <row r="158" spans="1:9" ht="48" hidden="1" customHeight="1" x14ac:dyDescent="0.25">
      <c r="A158" s="101" t="s">
        <v>574</v>
      </c>
      <c r="B158" s="56" t="s">
        <v>90</v>
      </c>
      <c r="C158" s="55" t="s">
        <v>81</v>
      </c>
      <c r="D158" s="55" t="s">
        <v>533</v>
      </c>
      <c r="E158" s="55" t="s">
        <v>496</v>
      </c>
      <c r="F158" s="55" t="s">
        <v>180</v>
      </c>
      <c r="G158" s="181">
        <f>G159</f>
        <v>0</v>
      </c>
      <c r="H158" s="181">
        <f t="shared" ref="H158:H161" si="31">H159</f>
        <v>0</v>
      </c>
      <c r="I158" s="157" t="e">
        <f t="shared" si="20"/>
        <v>#DIV/0!</v>
      </c>
    </row>
    <row r="159" spans="1:9" ht="63.75" hidden="1" customHeight="1" x14ac:dyDescent="0.25">
      <c r="A159" s="99" t="s">
        <v>167</v>
      </c>
      <c r="B159" s="2" t="s">
        <v>90</v>
      </c>
      <c r="C159" s="3" t="s">
        <v>81</v>
      </c>
      <c r="D159" s="3" t="s">
        <v>533</v>
      </c>
      <c r="E159" s="3" t="s">
        <v>14</v>
      </c>
      <c r="F159" s="3" t="s">
        <v>180</v>
      </c>
      <c r="G159" s="177">
        <f>G160</f>
        <v>0</v>
      </c>
      <c r="H159" s="177">
        <f t="shared" si="31"/>
        <v>0</v>
      </c>
      <c r="I159" s="157" t="e">
        <f t="shared" si="20"/>
        <v>#DIV/0!</v>
      </c>
    </row>
    <row r="160" spans="1:9" ht="50.25" hidden="1" customHeight="1" x14ac:dyDescent="0.25">
      <c r="A160" s="99" t="s">
        <v>576</v>
      </c>
      <c r="B160" s="2" t="s">
        <v>90</v>
      </c>
      <c r="C160" s="3" t="s">
        <v>81</v>
      </c>
      <c r="D160" s="3" t="s">
        <v>533</v>
      </c>
      <c r="E160" s="3" t="s">
        <v>14</v>
      </c>
      <c r="F160" s="3" t="s">
        <v>180</v>
      </c>
      <c r="G160" s="177">
        <f>G161</f>
        <v>0</v>
      </c>
      <c r="H160" s="177">
        <f t="shared" si="31"/>
        <v>0</v>
      </c>
      <c r="I160" s="157" t="e">
        <f t="shared" si="20"/>
        <v>#DIV/0!</v>
      </c>
    </row>
    <row r="161" spans="1:9" ht="39.75" hidden="1" customHeight="1" x14ac:dyDescent="0.25">
      <c r="A161" s="99" t="s">
        <v>506</v>
      </c>
      <c r="B161" s="2" t="s">
        <v>90</v>
      </c>
      <c r="C161" s="3" t="s">
        <v>81</v>
      </c>
      <c r="D161" s="3" t="s">
        <v>533</v>
      </c>
      <c r="E161" s="3" t="s">
        <v>14</v>
      </c>
      <c r="F161" s="3" t="s">
        <v>507</v>
      </c>
      <c r="G161" s="177">
        <f>G162</f>
        <v>0</v>
      </c>
      <c r="H161" s="177">
        <f t="shared" si="31"/>
        <v>0</v>
      </c>
      <c r="I161" s="157" t="e">
        <f t="shared" si="20"/>
        <v>#DIV/0!</v>
      </c>
    </row>
    <row r="162" spans="1:9" ht="57" hidden="1" customHeight="1" x14ac:dyDescent="0.25">
      <c r="A162" s="99" t="s">
        <v>508</v>
      </c>
      <c r="B162" s="2" t="s">
        <v>90</v>
      </c>
      <c r="C162" s="3" t="s">
        <v>81</v>
      </c>
      <c r="D162" s="3" t="s">
        <v>533</v>
      </c>
      <c r="E162" s="3" t="s">
        <v>14</v>
      </c>
      <c r="F162" s="3" t="s">
        <v>509</v>
      </c>
      <c r="G162" s="177"/>
      <c r="H162" s="177"/>
      <c r="I162" s="157" t="e">
        <f t="shared" si="20"/>
        <v>#DIV/0!</v>
      </c>
    </row>
    <row r="163" spans="1:9" ht="94.5" hidden="1" customHeight="1" x14ac:dyDescent="0.25">
      <c r="A163" s="102" t="s">
        <v>740</v>
      </c>
      <c r="B163" s="57" t="s">
        <v>90</v>
      </c>
      <c r="C163" s="3" t="s">
        <v>81</v>
      </c>
      <c r="D163" s="3" t="s">
        <v>533</v>
      </c>
      <c r="E163" s="70" t="s">
        <v>578</v>
      </c>
      <c r="F163" s="3" t="s">
        <v>180</v>
      </c>
      <c r="G163" s="179">
        <f t="shared" ref="G163:H164" si="32">G164</f>
        <v>0</v>
      </c>
      <c r="H163" s="179">
        <f t="shared" si="32"/>
        <v>0</v>
      </c>
      <c r="I163" s="157" t="e">
        <f t="shared" si="20"/>
        <v>#DIV/0!</v>
      </c>
    </row>
    <row r="164" spans="1:9" ht="96.75" hidden="1" customHeight="1" x14ac:dyDescent="0.25">
      <c r="A164" s="99" t="s">
        <v>500</v>
      </c>
      <c r="B164" s="2" t="s">
        <v>90</v>
      </c>
      <c r="C164" s="3" t="s">
        <v>81</v>
      </c>
      <c r="D164" s="3" t="s">
        <v>533</v>
      </c>
      <c r="E164" s="3" t="s">
        <v>578</v>
      </c>
      <c r="F164" s="3" t="s">
        <v>501</v>
      </c>
      <c r="G164" s="177">
        <f t="shared" si="32"/>
        <v>0</v>
      </c>
      <c r="H164" s="177">
        <f t="shared" si="32"/>
        <v>0</v>
      </c>
      <c r="I164" s="157" t="e">
        <f t="shared" si="20"/>
        <v>#DIV/0!</v>
      </c>
    </row>
    <row r="165" spans="1:9" ht="33.75" hidden="1" customHeight="1" x14ac:dyDescent="0.25">
      <c r="A165" s="99" t="s">
        <v>502</v>
      </c>
      <c r="B165" s="2" t="s">
        <v>90</v>
      </c>
      <c r="C165" s="3" t="s">
        <v>81</v>
      </c>
      <c r="D165" s="3" t="s">
        <v>533</v>
      </c>
      <c r="E165" s="3" t="s">
        <v>578</v>
      </c>
      <c r="F165" s="3" t="s">
        <v>503</v>
      </c>
      <c r="G165" s="177"/>
      <c r="H165" s="177"/>
      <c r="I165" s="157" t="e">
        <f t="shared" si="20"/>
        <v>#DIV/0!</v>
      </c>
    </row>
    <row r="166" spans="1:9" ht="77.25" hidden="1" customHeight="1" x14ac:dyDescent="0.25">
      <c r="A166" s="102" t="s">
        <v>579</v>
      </c>
      <c r="B166" s="57" t="s">
        <v>90</v>
      </c>
      <c r="C166" s="3" t="s">
        <v>81</v>
      </c>
      <c r="D166" s="3" t="s">
        <v>533</v>
      </c>
      <c r="E166" s="70" t="s">
        <v>580</v>
      </c>
      <c r="F166" s="70" t="s">
        <v>180</v>
      </c>
      <c r="G166" s="179">
        <f>G167+G169</f>
        <v>0</v>
      </c>
      <c r="H166" s="179">
        <f>H167+H169</f>
        <v>0</v>
      </c>
      <c r="I166" s="157" t="e">
        <f t="shared" si="20"/>
        <v>#DIV/0!</v>
      </c>
    </row>
    <row r="167" spans="1:9" ht="94.5" hidden="1" customHeight="1" x14ac:dyDescent="0.25">
      <c r="A167" s="99" t="s">
        <v>500</v>
      </c>
      <c r="B167" s="2" t="s">
        <v>90</v>
      </c>
      <c r="C167" s="3" t="s">
        <v>81</v>
      </c>
      <c r="D167" s="3" t="s">
        <v>533</v>
      </c>
      <c r="E167" s="3" t="s">
        <v>580</v>
      </c>
      <c r="F167" s="3" t="s">
        <v>501</v>
      </c>
      <c r="G167" s="177">
        <f>G168</f>
        <v>0</v>
      </c>
      <c r="H167" s="177">
        <f>H168</f>
        <v>0</v>
      </c>
      <c r="I167" s="157" t="e">
        <f t="shared" si="20"/>
        <v>#DIV/0!</v>
      </c>
    </row>
    <row r="168" spans="1:9" ht="33.75" hidden="1" customHeight="1" x14ac:dyDescent="0.25">
      <c r="A168" s="99" t="s">
        <v>502</v>
      </c>
      <c r="B168" s="2" t="s">
        <v>90</v>
      </c>
      <c r="C168" s="3" t="s">
        <v>81</v>
      </c>
      <c r="D168" s="3" t="s">
        <v>533</v>
      </c>
      <c r="E168" s="3" t="s">
        <v>580</v>
      </c>
      <c r="F168" s="3" t="s">
        <v>503</v>
      </c>
      <c r="G168" s="177"/>
      <c r="H168" s="177"/>
      <c r="I168" s="157" t="e">
        <f t="shared" si="20"/>
        <v>#DIV/0!</v>
      </c>
    </row>
    <row r="169" spans="1:9" ht="34.5" hidden="1" customHeight="1" x14ac:dyDescent="0.25">
      <c r="A169" s="99" t="s">
        <v>506</v>
      </c>
      <c r="B169" s="2" t="s">
        <v>90</v>
      </c>
      <c r="C169" s="3" t="s">
        <v>81</v>
      </c>
      <c r="D169" s="3" t="s">
        <v>533</v>
      </c>
      <c r="E169" s="3" t="s">
        <v>580</v>
      </c>
      <c r="F169" s="3" t="s">
        <v>507</v>
      </c>
      <c r="G169" s="177">
        <f>G170</f>
        <v>0</v>
      </c>
      <c r="H169" s="177">
        <f>H170</f>
        <v>0</v>
      </c>
      <c r="I169" s="157" t="e">
        <f t="shared" si="20"/>
        <v>#DIV/0!</v>
      </c>
    </row>
    <row r="170" spans="1:9" ht="53.25" hidden="1" customHeight="1" x14ac:dyDescent="0.25">
      <c r="A170" s="99" t="s">
        <v>508</v>
      </c>
      <c r="B170" s="2" t="s">
        <v>90</v>
      </c>
      <c r="C170" s="3" t="s">
        <v>81</v>
      </c>
      <c r="D170" s="3" t="s">
        <v>533</v>
      </c>
      <c r="E170" s="3" t="s">
        <v>580</v>
      </c>
      <c r="F170" s="3" t="s">
        <v>509</v>
      </c>
      <c r="G170" s="177"/>
      <c r="H170" s="177"/>
      <c r="I170" s="157" t="e">
        <f t="shared" si="20"/>
        <v>#DIV/0!</v>
      </c>
    </row>
    <row r="171" spans="1:9" ht="108.75" hidden="1" customHeight="1" x14ac:dyDescent="0.25">
      <c r="A171" s="102" t="s">
        <v>318</v>
      </c>
      <c r="B171" s="57" t="s">
        <v>90</v>
      </c>
      <c r="C171" s="3" t="s">
        <v>81</v>
      </c>
      <c r="D171" s="3" t="s">
        <v>533</v>
      </c>
      <c r="E171" s="70" t="s">
        <v>319</v>
      </c>
      <c r="F171" s="70" t="s">
        <v>180</v>
      </c>
      <c r="G171" s="179">
        <f t="shared" ref="G171:H172" si="33">G172</f>
        <v>0</v>
      </c>
      <c r="H171" s="179">
        <f t="shared" si="33"/>
        <v>0</v>
      </c>
      <c r="I171" s="157" t="e">
        <f t="shared" si="20"/>
        <v>#DIV/0!</v>
      </c>
    </row>
    <row r="172" spans="1:9" ht="38.25" hidden="1" customHeight="1" x14ac:dyDescent="0.25">
      <c r="A172" s="99" t="s">
        <v>506</v>
      </c>
      <c r="B172" s="2" t="s">
        <v>90</v>
      </c>
      <c r="C172" s="3" t="s">
        <v>81</v>
      </c>
      <c r="D172" s="3" t="s">
        <v>533</v>
      </c>
      <c r="E172" s="3" t="s">
        <v>319</v>
      </c>
      <c r="F172" s="3" t="s">
        <v>507</v>
      </c>
      <c r="G172" s="177">
        <f t="shared" si="33"/>
        <v>0</v>
      </c>
      <c r="H172" s="177">
        <f t="shared" si="33"/>
        <v>0</v>
      </c>
      <c r="I172" s="157" t="e">
        <f t="shared" si="20"/>
        <v>#DIV/0!</v>
      </c>
    </row>
    <row r="173" spans="1:9" ht="50.25" hidden="1" customHeight="1" x14ac:dyDescent="0.25">
      <c r="A173" s="99" t="s">
        <v>508</v>
      </c>
      <c r="B173" s="2" t="s">
        <v>90</v>
      </c>
      <c r="C173" s="3" t="s">
        <v>81</v>
      </c>
      <c r="D173" s="3" t="s">
        <v>533</v>
      </c>
      <c r="E173" s="3" t="s">
        <v>319</v>
      </c>
      <c r="F173" s="3" t="s">
        <v>509</v>
      </c>
      <c r="G173" s="177"/>
      <c r="H173" s="177"/>
      <c r="I173" s="157" t="e">
        <f t="shared" si="20"/>
        <v>#DIV/0!</v>
      </c>
    </row>
    <row r="174" spans="1:9" ht="71.25" customHeight="1" x14ac:dyDescent="0.25">
      <c r="A174" s="102" t="s">
        <v>448</v>
      </c>
      <c r="B174" s="57" t="s">
        <v>90</v>
      </c>
      <c r="C174" s="70" t="s">
        <v>81</v>
      </c>
      <c r="D174" s="70" t="s">
        <v>533</v>
      </c>
      <c r="E174" s="70" t="s">
        <v>581</v>
      </c>
      <c r="F174" s="70" t="s">
        <v>180</v>
      </c>
      <c r="G174" s="179">
        <f t="shared" ref="G174:H175" si="34">G175</f>
        <v>15</v>
      </c>
      <c r="H174" s="179">
        <f t="shared" si="34"/>
        <v>15</v>
      </c>
      <c r="I174" s="157">
        <f t="shared" si="20"/>
        <v>1</v>
      </c>
    </row>
    <row r="175" spans="1:9" ht="36.75" customHeight="1" x14ac:dyDescent="0.25">
      <c r="A175" s="99" t="s">
        <v>506</v>
      </c>
      <c r="B175" s="2" t="s">
        <v>90</v>
      </c>
      <c r="C175" s="3" t="s">
        <v>81</v>
      </c>
      <c r="D175" s="3" t="s">
        <v>533</v>
      </c>
      <c r="E175" s="3" t="s">
        <v>449</v>
      </c>
      <c r="F175" s="3" t="s">
        <v>507</v>
      </c>
      <c r="G175" s="177">
        <f t="shared" si="34"/>
        <v>15</v>
      </c>
      <c r="H175" s="177">
        <f t="shared" si="34"/>
        <v>15</v>
      </c>
      <c r="I175" s="157">
        <f t="shared" si="20"/>
        <v>1</v>
      </c>
    </row>
    <row r="176" spans="1:9" ht="52.5" customHeight="1" x14ac:dyDescent="0.25">
      <c r="A176" s="99" t="s">
        <v>508</v>
      </c>
      <c r="B176" s="2" t="s">
        <v>90</v>
      </c>
      <c r="C176" s="3" t="s">
        <v>81</v>
      </c>
      <c r="D176" s="3" t="s">
        <v>533</v>
      </c>
      <c r="E176" s="3" t="s">
        <v>449</v>
      </c>
      <c r="F176" s="3" t="s">
        <v>509</v>
      </c>
      <c r="G176" s="177">
        <v>15</v>
      </c>
      <c r="H176" s="177">
        <v>15</v>
      </c>
      <c r="I176" s="157">
        <f t="shared" si="20"/>
        <v>1</v>
      </c>
    </row>
    <row r="177" spans="1:9" ht="45" customHeight="1" x14ac:dyDescent="0.25">
      <c r="A177" s="118" t="s">
        <v>574</v>
      </c>
      <c r="B177" s="80">
        <v>951</v>
      </c>
      <c r="C177" s="79" t="s">
        <v>84</v>
      </c>
      <c r="D177" s="79" t="s">
        <v>82</v>
      </c>
      <c r="E177" s="79" t="s">
        <v>496</v>
      </c>
      <c r="F177" s="79" t="s">
        <v>180</v>
      </c>
      <c r="G177" s="174">
        <f>G178+G182</f>
        <v>177.99</v>
      </c>
      <c r="H177" s="174">
        <f>H178+H182</f>
        <v>77.989000000000004</v>
      </c>
      <c r="I177" s="156">
        <f>H177/G177</f>
        <v>0.43816506545311534</v>
      </c>
    </row>
    <row r="178" spans="1:9" ht="62.25" customHeight="1" x14ac:dyDescent="0.25">
      <c r="A178" s="100" t="s">
        <v>167</v>
      </c>
      <c r="B178" s="11">
        <v>951</v>
      </c>
      <c r="C178" s="4" t="s">
        <v>84</v>
      </c>
      <c r="D178" s="4" t="s">
        <v>575</v>
      </c>
      <c r="E178" s="4" t="s">
        <v>14</v>
      </c>
      <c r="F178" s="4" t="s">
        <v>180</v>
      </c>
      <c r="G178" s="175">
        <f t="shared" ref="G178:H180" si="35">G179</f>
        <v>100</v>
      </c>
      <c r="H178" s="175">
        <f t="shared" si="35"/>
        <v>0</v>
      </c>
      <c r="I178" s="157">
        <f>H178/G178</f>
        <v>0</v>
      </c>
    </row>
    <row r="179" spans="1:9" ht="51" customHeight="1" x14ac:dyDescent="0.25">
      <c r="A179" s="100" t="s">
        <v>576</v>
      </c>
      <c r="B179" s="11">
        <v>951</v>
      </c>
      <c r="C179" s="4" t="s">
        <v>84</v>
      </c>
      <c r="D179" s="4" t="s">
        <v>575</v>
      </c>
      <c r="E179" s="4" t="s">
        <v>14</v>
      </c>
      <c r="F179" s="4" t="s">
        <v>180</v>
      </c>
      <c r="G179" s="175">
        <f t="shared" si="35"/>
        <v>100</v>
      </c>
      <c r="H179" s="175">
        <f t="shared" si="35"/>
        <v>0</v>
      </c>
      <c r="I179" s="157">
        <f t="shared" ref="I179:I181" si="36">H179/G179</f>
        <v>0</v>
      </c>
    </row>
    <row r="180" spans="1:9" ht="36.75" customHeight="1" x14ac:dyDescent="0.25">
      <c r="A180" s="99" t="s">
        <v>506</v>
      </c>
      <c r="B180" s="11">
        <v>951</v>
      </c>
      <c r="C180" s="4" t="s">
        <v>84</v>
      </c>
      <c r="D180" s="4" t="s">
        <v>575</v>
      </c>
      <c r="E180" s="4" t="s">
        <v>14</v>
      </c>
      <c r="F180" s="4" t="s">
        <v>507</v>
      </c>
      <c r="G180" s="175">
        <f t="shared" si="35"/>
        <v>100</v>
      </c>
      <c r="H180" s="175">
        <f t="shared" si="35"/>
        <v>0</v>
      </c>
      <c r="I180" s="157">
        <f t="shared" si="36"/>
        <v>0</v>
      </c>
    </row>
    <row r="181" spans="1:9" ht="52.5" customHeight="1" x14ac:dyDescent="0.25">
      <c r="A181" s="99" t="s">
        <v>508</v>
      </c>
      <c r="B181" s="11">
        <v>951</v>
      </c>
      <c r="C181" s="4" t="s">
        <v>84</v>
      </c>
      <c r="D181" s="4" t="s">
        <v>575</v>
      </c>
      <c r="E181" s="4" t="s">
        <v>14</v>
      </c>
      <c r="F181" s="4" t="s">
        <v>509</v>
      </c>
      <c r="G181" s="175">
        <v>100</v>
      </c>
      <c r="H181" s="175">
        <v>0</v>
      </c>
      <c r="I181" s="157">
        <f t="shared" si="36"/>
        <v>0</v>
      </c>
    </row>
    <row r="182" spans="1:9" ht="120.75" customHeight="1" x14ac:dyDescent="0.25">
      <c r="A182" s="101" t="s">
        <v>463</v>
      </c>
      <c r="B182" s="56">
        <v>951</v>
      </c>
      <c r="C182" s="55" t="s">
        <v>84</v>
      </c>
      <c r="D182" s="55" t="s">
        <v>575</v>
      </c>
      <c r="E182" s="55" t="s">
        <v>460</v>
      </c>
      <c r="F182" s="55" t="s">
        <v>180</v>
      </c>
      <c r="G182" s="181">
        <f t="shared" ref="G182:I183" si="37">G183</f>
        <v>77.989999999999995</v>
      </c>
      <c r="H182" s="181">
        <f t="shared" si="37"/>
        <v>77.989000000000004</v>
      </c>
      <c r="I182" s="164">
        <f t="shared" si="37"/>
        <v>0.99998717784331337</v>
      </c>
    </row>
    <row r="183" spans="1:9" ht="36.75" customHeight="1" x14ac:dyDescent="0.25">
      <c r="A183" s="99" t="s">
        <v>506</v>
      </c>
      <c r="B183" s="11">
        <v>951</v>
      </c>
      <c r="C183" s="4" t="s">
        <v>84</v>
      </c>
      <c r="D183" s="4" t="s">
        <v>575</v>
      </c>
      <c r="E183" s="4" t="s">
        <v>460</v>
      </c>
      <c r="F183" s="4" t="s">
        <v>507</v>
      </c>
      <c r="G183" s="175">
        <f t="shared" si="37"/>
        <v>77.989999999999995</v>
      </c>
      <c r="H183" s="175">
        <f t="shared" si="37"/>
        <v>77.989000000000004</v>
      </c>
      <c r="I183" s="157">
        <f>H183/G183</f>
        <v>0.99998717784331337</v>
      </c>
    </row>
    <row r="184" spans="1:9" ht="50.25" customHeight="1" x14ac:dyDescent="0.25">
      <c r="A184" s="99" t="s">
        <v>508</v>
      </c>
      <c r="B184" s="11">
        <v>951</v>
      </c>
      <c r="C184" s="4" t="s">
        <v>84</v>
      </c>
      <c r="D184" s="4" t="s">
        <v>575</v>
      </c>
      <c r="E184" s="4" t="s">
        <v>460</v>
      </c>
      <c r="F184" s="4" t="s">
        <v>509</v>
      </c>
      <c r="G184" s="177">
        <v>77.989999999999995</v>
      </c>
      <c r="H184" s="175">
        <v>77.989000000000004</v>
      </c>
      <c r="I184" s="157">
        <f>H184/G184</f>
        <v>0.99998717784331337</v>
      </c>
    </row>
    <row r="185" spans="1:9" x14ac:dyDescent="0.25">
      <c r="A185" s="118" t="s">
        <v>582</v>
      </c>
      <c r="B185" s="80">
        <v>951</v>
      </c>
      <c r="C185" s="79" t="s">
        <v>86</v>
      </c>
      <c r="D185" s="79" t="s">
        <v>82</v>
      </c>
      <c r="E185" s="79" t="s">
        <v>496</v>
      </c>
      <c r="F185" s="79" t="s">
        <v>180</v>
      </c>
      <c r="G185" s="174">
        <f>G197+G215+G239+G186+G244+G193</f>
        <v>120432.18</v>
      </c>
      <c r="H185" s="174">
        <f>H197+H215+H239+H186+H244+H193</f>
        <v>112271.96953999999</v>
      </c>
      <c r="I185" s="156">
        <f>H185/G185</f>
        <v>0.93224227561105344</v>
      </c>
    </row>
    <row r="186" spans="1:9" x14ac:dyDescent="0.25">
      <c r="A186" s="116" t="s">
        <v>583</v>
      </c>
      <c r="B186" s="74" t="s">
        <v>90</v>
      </c>
      <c r="C186" s="75" t="s">
        <v>86</v>
      </c>
      <c r="D186" s="75" t="s">
        <v>515</v>
      </c>
      <c r="E186" s="75" t="s">
        <v>496</v>
      </c>
      <c r="F186" s="75" t="s">
        <v>180</v>
      </c>
      <c r="G186" s="176">
        <f>G187+G190</f>
        <v>1485.39</v>
      </c>
      <c r="H186" s="176">
        <f>H187+H190</f>
        <v>1293.6614400000001</v>
      </c>
      <c r="I186" s="158">
        <f>H186/G186</f>
        <v>0.87092375739704719</v>
      </c>
    </row>
    <row r="187" spans="1:9" ht="108" customHeight="1" x14ac:dyDescent="0.25">
      <c r="A187" s="100" t="s">
        <v>584</v>
      </c>
      <c r="B187" s="11" t="s">
        <v>90</v>
      </c>
      <c r="C187" s="4" t="s">
        <v>86</v>
      </c>
      <c r="D187" s="4" t="s">
        <v>515</v>
      </c>
      <c r="E187" s="4" t="s">
        <v>28</v>
      </c>
      <c r="F187" s="4" t="s">
        <v>180</v>
      </c>
      <c r="G187" s="175">
        <f t="shared" ref="G187:H188" si="38">G188</f>
        <v>1485.39</v>
      </c>
      <c r="H187" s="175">
        <f t="shared" si="38"/>
        <v>1293.6614400000001</v>
      </c>
      <c r="I187" s="157">
        <f>H187/G187</f>
        <v>0.87092375739704719</v>
      </c>
    </row>
    <row r="188" spans="1:9" ht="35.25" customHeight="1" x14ac:dyDescent="0.25">
      <c r="A188" s="100" t="s">
        <v>506</v>
      </c>
      <c r="B188" s="11" t="s">
        <v>90</v>
      </c>
      <c r="C188" s="4" t="s">
        <v>86</v>
      </c>
      <c r="D188" s="4" t="s">
        <v>515</v>
      </c>
      <c r="E188" s="4" t="s">
        <v>28</v>
      </c>
      <c r="F188" s="4" t="s">
        <v>507</v>
      </c>
      <c r="G188" s="175">
        <f t="shared" si="38"/>
        <v>1485.39</v>
      </c>
      <c r="H188" s="175">
        <f t="shared" si="38"/>
        <v>1293.6614400000001</v>
      </c>
      <c r="I188" s="157">
        <f t="shared" ref="I188:I189" si="39">H188/G188</f>
        <v>0.87092375739704719</v>
      </c>
    </row>
    <row r="189" spans="1:9" ht="50.25" customHeight="1" x14ac:dyDescent="0.25">
      <c r="A189" s="100" t="s">
        <v>508</v>
      </c>
      <c r="B189" s="11" t="s">
        <v>90</v>
      </c>
      <c r="C189" s="4" t="s">
        <v>86</v>
      </c>
      <c r="D189" s="4" t="s">
        <v>515</v>
      </c>
      <c r="E189" s="4" t="s">
        <v>28</v>
      </c>
      <c r="F189" s="4" t="s">
        <v>509</v>
      </c>
      <c r="G189" s="175">
        <v>1485.39</v>
      </c>
      <c r="H189" s="175">
        <v>1293.6614400000001</v>
      </c>
      <c r="I189" s="157">
        <f t="shared" si="39"/>
        <v>0.87092375739704719</v>
      </c>
    </row>
    <row r="190" spans="1:9" ht="81.75" hidden="1" customHeight="1" x14ac:dyDescent="0.25">
      <c r="A190" s="106" t="s">
        <v>407</v>
      </c>
      <c r="B190" s="26" t="s">
        <v>90</v>
      </c>
      <c r="C190" s="12" t="s">
        <v>86</v>
      </c>
      <c r="D190" s="12" t="s">
        <v>515</v>
      </c>
      <c r="E190" s="12" t="s">
        <v>408</v>
      </c>
      <c r="F190" s="12" t="s">
        <v>180</v>
      </c>
      <c r="G190" s="178">
        <f t="shared" ref="G190:I191" si="40">G191</f>
        <v>0</v>
      </c>
      <c r="H190" s="178">
        <f t="shared" si="40"/>
        <v>0</v>
      </c>
      <c r="I190" s="160">
        <f t="shared" si="40"/>
        <v>0</v>
      </c>
    </row>
    <row r="191" spans="1:9" ht="34.9" hidden="1" customHeight="1" x14ac:dyDescent="0.25">
      <c r="A191" s="100" t="s">
        <v>506</v>
      </c>
      <c r="B191" s="11" t="s">
        <v>90</v>
      </c>
      <c r="C191" s="4" t="s">
        <v>86</v>
      </c>
      <c r="D191" s="4" t="s">
        <v>515</v>
      </c>
      <c r="E191" s="4" t="s">
        <v>408</v>
      </c>
      <c r="F191" s="4" t="s">
        <v>507</v>
      </c>
      <c r="G191" s="175">
        <f t="shared" si="40"/>
        <v>0</v>
      </c>
      <c r="H191" s="175">
        <f t="shared" si="40"/>
        <v>0</v>
      </c>
      <c r="I191" s="157">
        <f t="shared" si="40"/>
        <v>0</v>
      </c>
    </row>
    <row r="192" spans="1:9" ht="50.25" hidden="1" customHeight="1" x14ac:dyDescent="0.25">
      <c r="A192" s="100" t="s">
        <v>508</v>
      </c>
      <c r="B192" s="11" t="s">
        <v>90</v>
      </c>
      <c r="C192" s="4" t="s">
        <v>86</v>
      </c>
      <c r="D192" s="4" t="s">
        <v>515</v>
      </c>
      <c r="E192" s="4" t="s">
        <v>408</v>
      </c>
      <c r="F192" s="4" t="s">
        <v>509</v>
      </c>
      <c r="G192" s="175"/>
      <c r="H192" s="175"/>
      <c r="I192" s="157"/>
    </row>
    <row r="193" spans="1:10" ht="21.75" customHeight="1" x14ac:dyDescent="0.25">
      <c r="A193" s="119" t="s">
        <v>882</v>
      </c>
      <c r="B193" s="82" t="s">
        <v>90</v>
      </c>
      <c r="C193" s="83" t="s">
        <v>86</v>
      </c>
      <c r="D193" s="83" t="s">
        <v>515</v>
      </c>
      <c r="E193" s="83" t="s">
        <v>881</v>
      </c>
      <c r="F193" s="83" t="s">
        <v>180</v>
      </c>
      <c r="G193" s="183">
        <f>G194</f>
        <v>75</v>
      </c>
      <c r="H193" s="183">
        <f>H194</f>
        <v>75</v>
      </c>
      <c r="I193" s="165">
        <f>H193/G193</f>
        <v>1</v>
      </c>
    </row>
    <row r="194" spans="1:10" ht="99" customHeight="1" x14ac:dyDescent="0.25">
      <c r="A194" s="102" t="s">
        <v>889</v>
      </c>
      <c r="B194" s="2" t="s">
        <v>90</v>
      </c>
      <c r="C194" s="3" t="s">
        <v>86</v>
      </c>
      <c r="D194" s="3" t="s">
        <v>515</v>
      </c>
      <c r="E194" s="3" t="s">
        <v>894</v>
      </c>
      <c r="F194" s="70" t="s">
        <v>180</v>
      </c>
      <c r="G194" s="177">
        <f>G195</f>
        <v>75</v>
      </c>
      <c r="H194" s="177">
        <f t="shared" ref="H194:H195" si="41">H195</f>
        <v>75</v>
      </c>
      <c r="I194" s="159">
        <f>H194/G194</f>
        <v>1</v>
      </c>
    </row>
    <row r="195" spans="1:10" ht="30" x14ac:dyDescent="0.25">
      <c r="A195" s="100" t="s">
        <v>506</v>
      </c>
      <c r="B195" s="2" t="s">
        <v>90</v>
      </c>
      <c r="C195" s="3" t="s">
        <v>86</v>
      </c>
      <c r="D195" s="3" t="s">
        <v>515</v>
      </c>
      <c r="E195" s="3" t="s">
        <v>894</v>
      </c>
      <c r="F195" s="70" t="s">
        <v>507</v>
      </c>
      <c r="G195" s="177">
        <f>G196</f>
        <v>75</v>
      </c>
      <c r="H195" s="177">
        <f t="shared" si="41"/>
        <v>75</v>
      </c>
      <c r="I195" s="159">
        <f t="shared" ref="I195:I196" si="42">H195/G195</f>
        <v>1</v>
      </c>
    </row>
    <row r="196" spans="1:10" ht="45" x14ac:dyDescent="0.25">
      <c r="A196" s="100" t="s">
        <v>508</v>
      </c>
      <c r="B196" s="2" t="s">
        <v>90</v>
      </c>
      <c r="C196" s="3" t="s">
        <v>86</v>
      </c>
      <c r="D196" s="3" t="s">
        <v>515</v>
      </c>
      <c r="E196" s="3" t="s">
        <v>894</v>
      </c>
      <c r="F196" s="70" t="s">
        <v>509</v>
      </c>
      <c r="G196" s="177">
        <f>'3'!F249</f>
        <v>75</v>
      </c>
      <c r="H196" s="177">
        <v>75</v>
      </c>
      <c r="I196" s="159">
        <f t="shared" si="42"/>
        <v>1</v>
      </c>
      <c r="J196" s="7">
        <f>'3'!I249</f>
        <v>0</v>
      </c>
    </row>
    <row r="197" spans="1:10" ht="18.75" customHeight="1" x14ac:dyDescent="0.25">
      <c r="A197" s="116" t="s">
        <v>585</v>
      </c>
      <c r="B197" s="74">
        <v>951</v>
      </c>
      <c r="C197" s="75" t="s">
        <v>86</v>
      </c>
      <c r="D197" s="75" t="s">
        <v>586</v>
      </c>
      <c r="E197" s="75" t="s">
        <v>496</v>
      </c>
      <c r="F197" s="75" t="s">
        <v>180</v>
      </c>
      <c r="G197" s="176">
        <f>G198+G202</f>
        <v>6046.88</v>
      </c>
      <c r="H197" s="176">
        <f>H198+H202</f>
        <v>6046.5277999999998</v>
      </c>
      <c r="I197" s="158">
        <f>H197/G197</f>
        <v>0.99994175508692085</v>
      </c>
      <c r="J197" s="76">
        <f t="shared" ref="J197" si="43">J198+J202</f>
        <v>0</v>
      </c>
    </row>
    <row r="198" spans="1:10" ht="20.25" hidden="1" customHeight="1" x14ac:dyDescent="0.25">
      <c r="A198" s="100" t="s">
        <v>587</v>
      </c>
      <c r="B198" s="11">
        <v>951</v>
      </c>
      <c r="C198" s="4" t="s">
        <v>86</v>
      </c>
      <c r="D198" s="4" t="s">
        <v>586</v>
      </c>
      <c r="E198" s="4" t="s">
        <v>15</v>
      </c>
      <c r="F198" s="4" t="s">
        <v>180</v>
      </c>
      <c r="G198" s="175">
        <f t="shared" ref="G198:I200" si="44">G199</f>
        <v>0</v>
      </c>
      <c r="H198" s="175">
        <f t="shared" si="44"/>
        <v>0</v>
      </c>
      <c r="I198" s="157">
        <f t="shared" si="44"/>
        <v>0</v>
      </c>
    </row>
    <row r="199" spans="1:10" s="141" customFormat="1" ht="30" hidden="1" x14ac:dyDescent="0.25">
      <c r="A199" s="99" t="s">
        <v>592</v>
      </c>
      <c r="B199" s="2">
        <v>951</v>
      </c>
      <c r="C199" s="3" t="s">
        <v>86</v>
      </c>
      <c r="D199" s="3" t="s">
        <v>586</v>
      </c>
      <c r="E199" s="3" t="s">
        <v>15</v>
      </c>
      <c r="F199" s="3" t="s">
        <v>180</v>
      </c>
      <c r="G199" s="177">
        <f t="shared" si="44"/>
        <v>0</v>
      </c>
      <c r="H199" s="177">
        <f t="shared" si="44"/>
        <v>0</v>
      </c>
      <c r="I199" s="159">
        <f t="shared" si="44"/>
        <v>0</v>
      </c>
    </row>
    <row r="200" spans="1:10" s="141" customFormat="1" ht="21.75" hidden="1" customHeight="1" x14ac:dyDescent="0.25">
      <c r="A200" s="99" t="s">
        <v>510</v>
      </c>
      <c r="B200" s="2">
        <v>951</v>
      </c>
      <c r="C200" s="3" t="s">
        <v>86</v>
      </c>
      <c r="D200" s="3" t="s">
        <v>586</v>
      </c>
      <c r="E200" s="3" t="s">
        <v>15</v>
      </c>
      <c r="F200" s="3" t="s">
        <v>511</v>
      </c>
      <c r="G200" s="177">
        <f t="shared" si="44"/>
        <v>0</v>
      </c>
      <c r="H200" s="177">
        <f t="shared" si="44"/>
        <v>0</v>
      </c>
      <c r="I200" s="159">
        <f t="shared" si="44"/>
        <v>0</v>
      </c>
    </row>
    <row r="201" spans="1:10" s="141" customFormat="1" ht="50.25" hidden="1" customHeight="1" x14ac:dyDescent="0.25">
      <c r="A201" s="99" t="s">
        <v>305</v>
      </c>
      <c r="B201" s="2">
        <v>951</v>
      </c>
      <c r="C201" s="3" t="s">
        <v>86</v>
      </c>
      <c r="D201" s="3" t="s">
        <v>586</v>
      </c>
      <c r="E201" s="3" t="s">
        <v>15</v>
      </c>
      <c r="F201" s="3" t="s">
        <v>588</v>
      </c>
      <c r="G201" s="177"/>
      <c r="H201" s="177"/>
      <c r="I201" s="159"/>
    </row>
    <row r="202" spans="1:10" ht="111.75" customHeight="1" x14ac:dyDescent="0.25">
      <c r="A202" s="106" t="s">
        <v>814</v>
      </c>
      <c r="B202" s="26" t="s">
        <v>90</v>
      </c>
      <c r="C202" s="12" t="s">
        <v>86</v>
      </c>
      <c r="D202" s="12" t="s">
        <v>586</v>
      </c>
      <c r="E202" s="12" t="s">
        <v>496</v>
      </c>
      <c r="F202" s="12" t="s">
        <v>180</v>
      </c>
      <c r="G202" s="178">
        <f>G203</f>
        <v>6046.88</v>
      </c>
      <c r="H202" s="178">
        <f t="shared" ref="H202" si="45">H203</f>
        <v>6046.5277999999998</v>
      </c>
      <c r="I202" s="160">
        <f>H202/G202</f>
        <v>0.99994175508692085</v>
      </c>
    </row>
    <row r="203" spans="1:10" ht="24" customHeight="1" x14ac:dyDescent="0.25">
      <c r="A203" s="100" t="s">
        <v>587</v>
      </c>
      <c r="B203" s="11">
        <v>951</v>
      </c>
      <c r="C203" s="4" t="s">
        <v>86</v>
      </c>
      <c r="D203" s="4" t="s">
        <v>586</v>
      </c>
      <c r="E203" s="2" t="s">
        <v>810</v>
      </c>
      <c r="F203" s="4" t="s">
        <v>180</v>
      </c>
      <c r="G203" s="175">
        <f>G204+G207+G213</f>
        <v>6046.88</v>
      </c>
      <c r="H203" s="175">
        <f t="shared" ref="H203" si="46">H204+H207+H213</f>
        <v>6046.5277999999998</v>
      </c>
      <c r="I203" s="160">
        <f t="shared" ref="I203:I214" si="47">H203/G203</f>
        <v>0.99994175508692085</v>
      </c>
    </row>
    <row r="204" spans="1:10" ht="78.75" customHeight="1" x14ac:dyDescent="0.25">
      <c r="A204" s="99" t="s">
        <v>479</v>
      </c>
      <c r="B204" s="2">
        <v>951</v>
      </c>
      <c r="C204" s="3" t="s">
        <v>86</v>
      </c>
      <c r="D204" s="3" t="s">
        <v>586</v>
      </c>
      <c r="E204" s="2" t="s">
        <v>811</v>
      </c>
      <c r="F204" s="3" t="s">
        <v>180</v>
      </c>
      <c r="G204" s="177">
        <f>G205</f>
        <v>4834.79</v>
      </c>
      <c r="H204" s="177">
        <f t="shared" ref="H204:J204" si="48">H205</f>
        <v>4834.5125799999996</v>
      </c>
      <c r="I204" s="160">
        <f t="shared" si="47"/>
        <v>0.99994262005174983</v>
      </c>
      <c r="J204" s="92">
        <f t="shared" si="48"/>
        <v>0</v>
      </c>
    </row>
    <row r="205" spans="1:10" ht="35.25" customHeight="1" x14ac:dyDescent="0.25">
      <c r="A205" s="100" t="s">
        <v>506</v>
      </c>
      <c r="B205" s="11">
        <v>951</v>
      </c>
      <c r="C205" s="4" t="s">
        <v>86</v>
      </c>
      <c r="D205" s="4" t="s">
        <v>586</v>
      </c>
      <c r="E205" s="2" t="s">
        <v>811</v>
      </c>
      <c r="F205" s="3" t="s">
        <v>507</v>
      </c>
      <c r="G205" s="177">
        <f t="shared" ref="G205:H205" si="49">G206</f>
        <v>4834.79</v>
      </c>
      <c r="H205" s="175">
        <f t="shared" si="49"/>
        <v>4834.5125799999996</v>
      </c>
      <c r="I205" s="160">
        <f t="shared" si="47"/>
        <v>0.99994262005174983</v>
      </c>
    </row>
    <row r="206" spans="1:10" ht="51" customHeight="1" x14ac:dyDescent="0.25">
      <c r="A206" s="100" t="s">
        <v>508</v>
      </c>
      <c r="B206" s="11">
        <v>951</v>
      </c>
      <c r="C206" s="4" t="s">
        <v>86</v>
      </c>
      <c r="D206" s="4" t="s">
        <v>586</v>
      </c>
      <c r="E206" s="2" t="s">
        <v>811</v>
      </c>
      <c r="F206" s="3" t="s">
        <v>509</v>
      </c>
      <c r="G206" s="177">
        <v>4834.79</v>
      </c>
      <c r="H206" s="175">
        <v>4834.5125799999996</v>
      </c>
      <c r="I206" s="160">
        <f t="shared" si="47"/>
        <v>0.99994262005174983</v>
      </c>
    </row>
    <row r="207" spans="1:10" ht="75" customHeight="1" x14ac:dyDescent="0.25">
      <c r="A207" s="100" t="s">
        <v>804</v>
      </c>
      <c r="B207" s="11">
        <v>951</v>
      </c>
      <c r="C207" s="4" t="s">
        <v>86</v>
      </c>
      <c r="D207" s="4" t="s">
        <v>586</v>
      </c>
      <c r="E207" s="2" t="s">
        <v>812</v>
      </c>
      <c r="F207" s="3" t="s">
        <v>180</v>
      </c>
      <c r="G207" s="177">
        <f t="shared" ref="G207:H208" si="50">G208</f>
        <v>1208.7</v>
      </c>
      <c r="H207" s="175">
        <f t="shared" si="50"/>
        <v>1208.62814</v>
      </c>
      <c r="I207" s="160">
        <f t="shared" si="47"/>
        <v>0.9999405476958716</v>
      </c>
    </row>
    <row r="208" spans="1:10" ht="38.450000000000003" customHeight="1" x14ac:dyDescent="0.25">
      <c r="A208" s="100" t="s">
        <v>506</v>
      </c>
      <c r="B208" s="11">
        <v>951</v>
      </c>
      <c r="C208" s="4" t="s">
        <v>86</v>
      </c>
      <c r="D208" s="4" t="s">
        <v>586</v>
      </c>
      <c r="E208" s="2" t="s">
        <v>812</v>
      </c>
      <c r="F208" s="3" t="s">
        <v>507</v>
      </c>
      <c r="G208" s="177">
        <f t="shared" si="50"/>
        <v>1208.7</v>
      </c>
      <c r="H208" s="175">
        <f t="shared" si="50"/>
        <v>1208.62814</v>
      </c>
      <c r="I208" s="160">
        <f t="shared" si="47"/>
        <v>0.9999405476958716</v>
      </c>
    </row>
    <row r="209" spans="1:9" ht="50.25" customHeight="1" x14ac:dyDescent="0.25">
      <c r="A209" s="100" t="s">
        <v>508</v>
      </c>
      <c r="B209" s="11">
        <v>951</v>
      </c>
      <c r="C209" s="4" t="s">
        <v>86</v>
      </c>
      <c r="D209" s="4" t="s">
        <v>586</v>
      </c>
      <c r="E209" s="2" t="s">
        <v>812</v>
      </c>
      <c r="F209" s="3" t="s">
        <v>509</v>
      </c>
      <c r="G209" s="177">
        <v>1208.7</v>
      </c>
      <c r="H209" s="175">
        <v>1208.62814</v>
      </c>
      <c r="I209" s="160">
        <f t="shared" si="47"/>
        <v>0.9999405476958716</v>
      </c>
    </row>
    <row r="210" spans="1:9" ht="35.25" hidden="1" customHeight="1" x14ac:dyDescent="0.25">
      <c r="A210" s="100" t="s">
        <v>506</v>
      </c>
      <c r="B210" s="11">
        <v>951</v>
      </c>
      <c r="C210" s="4" t="s">
        <v>86</v>
      </c>
      <c r="D210" s="4" t="s">
        <v>586</v>
      </c>
      <c r="E210" s="4" t="s">
        <v>213</v>
      </c>
      <c r="F210" s="4" t="s">
        <v>507</v>
      </c>
      <c r="G210" s="175">
        <f>G211</f>
        <v>0</v>
      </c>
      <c r="H210" s="175">
        <f>H211</f>
        <v>0</v>
      </c>
      <c r="I210" s="160" t="e">
        <f t="shared" si="47"/>
        <v>#DIV/0!</v>
      </c>
    </row>
    <row r="211" spans="1:9" ht="46.5" hidden="1" customHeight="1" x14ac:dyDescent="0.25">
      <c r="A211" s="100" t="s">
        <v>508</v>
      </c>
      <c r="B211" s="11">
        <v>951</v>
      </c>
      <c r="C211" s="4" t="s">
        <v>86</v>
      </c>
      <c r="D211" s="4" t="s">
        <v>586</v>
      </c>
      <c r="E211" s="4" t="s">
        <v>213</v>
      </c>
      <c r="F211" s="4" t="s">
        <v>509</v>
      </c>
      <c r="G211" s="175"/>
      <c r="H211" s="175"/>
      <c r="I211" s="160" t="e">
        <f t="shared" si="47"/>
        <v>#DIV/0!</v>
      </c>
    </row>
    <row r="212" spans="1:9" ht="159" customHeight="1" x14ac:dyDescent="0.25">
      <c r="A212" s="106" t="s">
        <v>590</v>
      </c>
      <c r="B212" s="26" t="s">
        <v>90</v>
      </c>
      <c r="C212" s="12" t="s">
        <v>86</v>
      </c>
      <c r="D212" s="12" t="s">
        <v>586</v>
      </c>
      <c r="E212" s="12" t="s">
        <v>496</v>
      </c>
      <c r="F212" s="12" t="s">
        <v>180</v>
      </c>
      <c r="G212" s="178">
        <f t="shared" ref="G212:H213" si="51">G213</f>
        <v>3.39</v>
      </c>
      <c r="H212" s="178">
        <f t="shared" si="51"/>
        <v>3.3870800000000001</v>
      </c>
      <c r="I212" s="160">
        <f t="shared" si="47"/>
        <v>0.99913864306784661</v>
      </c>
    </row>
    <row r="213" spans="1:9" ht="35.25" customHeight="1" x14ac:dyDescent="0.25">
      <c r="A213" s="100" t="s">
        <v>506</v>
      </c>
      <c r="B213" s="11" t="s">
        <v>90</v>
      </c>
      <c r="C213" s="4" t="s">
        <v>86</v>
      </c>
      <c r="D213" s="4" t="s">
        <v>586</v>
      </c>
      <c r="E213" s="2" t="s">
        <v>813</v>
      </c>
      <c r="F213" s="4" t="s">
        <v>507</v>
      </c>
      <c r="G213" s="175">
        <f t="shared" si="51"/>
        <v>3.39</v>
      </c>
      <c r="H213" s="175">
        <f t="shared" si="51"/>
        <v>3.3870800000000001</v>
      </c>
      <c r="I213" s="160">
        <f t="shared" si="47"/>
        <v>0.99913864306784661</v>
      </c>
    </row>
    <row r="214" spans="1:9" ht="54" customHeight="1" x14ac:dyDescent="0.25">
      <c r="A214" s="100" t="s">
        <v>508</v>
      </c>
      <c r="B214" s="11" t="s">
        <v>90</v>
      </c>
      <c r="C214" s="4" t="s">
        <v>86</v>
      </c>
      <c r="D214" s="4" t="s">
        <v>586</v>
      </c>
      <c r="E214" s="2" t="s">
        <v>813</v>
      </c>
      <c r="F214" s="4" t="s">
        <v>509</v>
      </c>
      <c r="G214" s="175">
        <v>3.39</v>
      </c>
      <c r="H214" s="175">
        <v>3.3870800000000001</v>
      </c>
      <c r="I214" s="160">
        <f t="shared" si="47"/>
        <v>0.99913864306784661</v>
      </c>
    </row>
    <row r="215" spans="1:9" ht="17.25" customHeight="1" x14ac:dyDescent="0.25">
      <c r="A215" s="116" t="s">
        <v>593</v>
      </c>
      <c r="B215" s="74">
        <v>951</v>
      </c>
      <c r="C215" s="75" t="s">
        <v>86</v>
      </c>
      <c r="D215" s="75" t="s">
        <v>575</v>
      </c>
      <c r="E215" s="75" t="s">
        <v>496</v>
      </c>
      <c r="F215" s="75" t="s">
        <v>180</v>
      </c>
      <c r="G215" s="176">
        <f>G216+G232</f>
        <v>46797.88</v>
      </c>
      <c r="H215" s="176">
        <f>H216+H232</f>
        <v>38841.741609999997</v>
      </c>
      <c r="I215" s="158">
        <f>H215/G215</f>
        <v>0.82998934161120119</v>
      </c>
    </row>
    <row r="216" spans="1:9" ht="83.25" customHeight="1" x14ac:dyDescent="0.25">
      <c r="A216" s="106" t="s">
        <v>445</v>
      </c>
      <c r="B216" s="26" t="s">
        <v>90</v>
      </c>
      <c r="C216" s="12" t="s">
        <v>86</v>
      </c>
      <c r="D216" s="12" t="s">
        <v>575</v>
      </c>
      <c r="E216" s="12" t="s">
        <v>496</v>
      </c>
      <c r="F216" s="12" t="s">
        <v>180</v>
      </c>
      <c r="G216" s="178">
        <f>G217+G223+G227</f>
        <v>46653.259999999995</v>
      </c>
      <c r="H216" s="178">
        <f t="shared" ref="H216" si="52">H217+H223+H227</f>
        <v>38723.296609999998</v>
      </c>
      <c r="I216" s="160">
        <f>H216/G216</f>
        <v>0.83002338121708974</v>
      </c>
    </row>
    <row r="217" spans="1:9" ht="33.6" customHeight="1" x14ac:dyDescent="0.25">
      <c r="A217" s="100" t="s">
        <v>168</v>
      </c>
      <c r="B217" s="11">
        <v>951</v>
      </c>
      <c r="C217" s="4" t="s">
        <v>86</v>
      </c>
      <c r="D217" s="4" t="s">
        <v>575</v>
      </c>
      <c r="E217" s="4" t="s">
        <v>215</v>
      </c>
      <c r="F217" s="4" t="s">
        <v>180</v>
      </c>
      <c r="G217" s="175">
        <f>G218+G220</f>
        <v>17257.25</v>
      </c>
      <c r="H217" s="175">
        <f>H218+H220</f>
        <v>9327.2914600000004</v>
      </c>
      <c r="I217" s="160">
        <f t="shared" ref="I217:I238" si="53">H217/G217</f>
        <v>0.54048538788045608</v>
      </c>
    </row>
    <row r="218" spans="1:9" ht="33" customHeight="1" x14ac:dyDescent="0.25">
      <c r="A218" s="100" t="s">
        <v>506</v>
      </c>
      <c r="B218" s="11">
        <v>951</v>
      </c>
      <c r="C218" s="4" t="s">
        <v>86</v>
      </c>
      <c r="D218" s="4" t="s">
        <v>575</v>
      </c>
      <c r="E218" s="4" t="s">
        <v>215</v>
      </c>
      <c r="F218" s="4" t="s">
        <v>507</v>
      </c>
      <c r="G218" s="177">
        <f>G219</f>
        <v>17257.25</v>
      </c>
      <c r="H218" s="175">
        <f>H219</f>
        <v>9327.2914600000004</v>
      </c>
      <c r="I218" s="160">
        <f t="shared" si="53"/>
        <v>0.54048538788045608</v>
      </c>
    </row>
    <row r="219" spans="1:9" ht="47.25" customHeight="1" x14ac:dyDescent="0.25">
      <c r="A219" s="100" t="s">
        <v>508</v>
      </c>
      <c r="B219" s="11">
        <v>951</v>
      </c>
      <c r="C219" s="4" t="s">
        <v>86</v>
      </c>
      <c r="D219" s="4" t="s">
        <v>575</v>
      </c>
      <c r="E219" s="4" t="s">
        <v>215</v>
      </c>
      <c r="F219" s="4" t="s">
        <v>509</v>
      </c>
      <c r="G219" s="177">
        <v>17257.25</v>
      </c>
      <c r="H219" s="177">
        <v>9327.2914600000004</v>
      </c>
      <c r="I219" s="160">
        <f t="shared" si="53"/>
        <v>0.54048538788045608</v>
      </c>
    </row>
    <row r="220" spans="1:9" ht="48" hidden="1" customHeight="1" x14ac:dyDescent="0.25">
      <c r="A220" s="100" t="s">
        <v>558</v>
      </c>
      <c r="B220" s="11">
        <v>951</v>
      </c>
      <c r="C220" s="4" t="s">
        <v>86</v>
      </c>
      <c r="D220" s="4" t="s">
        <v>575</v>
      </c>
      <c r="E220" s="4" t="s">
        <v>215</v>
      </c>
      <c r="F220" s="4" t="s">
        <v>559</v>
      </c>
      <c r="G220" s="177"/>
      <c r="H220" s="177"/>
      <c r="I220" s="160" t="e">
        <f t="shared" si="53"/>
        <v>#DIV/0!</v>
      </c>
    </row>
    <row r="221" spans="1:9" ht="18.75" hidden="1" customHeight="1" x14ac:dyDescent="0.25">
      <c r="A221" s="99" t="s">
        <v>560</v>
      </c>
      <c r="B221" s="2">
        <v>951</v>
      </c>
      <c r="C221" s="3" t="s">
        <v>86</v>
      </c>
      <c r="D221" s="3" t="s">
        <v>575</v>
      </c>
      <c r="E221" s="3" t="s">
        <v>215</v>
      </c>
      <c r="F221" s="3" t="s">
        <v>561</v>
      </c>
      <c r="G221" s="177"/>
      <c r="H221" s="177"/>
      <c r="I221" s="160" t="e">
        <f t="shared" si="53"/>
        <v>#DIV/0!</v>
      </c>
    </row>
    <row r="222" spans="1:9" ht="18.75" hidden="1" customHeight="1" x14ac:dyDescent="0.25">
      <c r="A222" s="100"/>
      <c r="B222" s="11"/>
      <c r="C222" s="4"/>
      <c r="D222" s="4"/>
      <c r="E222" s="4"/>
      <c r="F222" s="4"/>
      <c r="G222" s="177"/>
      <c r="H222" s="175"/>
      <c r="I222" s="160" t="e">
        <f t="shared" si="53"/>
        <v>#DIV/0!</v>
      </c>
    </row>
    <row r="223" spans="1:9" ht="18.75" customHeight="1" x14ac:dyDescent="0.25">
      <c r="A223" s="100" t="s">
        <v>571</v>
      </c>
      <c r="B223" s="11">
        <v>951</v>
      </c>
      <c r="C223" s="4" t="s">
        <v>86</v>
      </c>
      <c r="D223" s="4" t="s">
        <v>575</v>
      </c>
      <c r="E223" s="4" t="s">
        <v>214</v>
      </c>
      <c r="F223" s="4" t="s">
        <v>572</v>
      </c>
      <c r="G223" s="177">
        <f>G224+G225+G226</f>
        <v>14244.49</v>
      </c>
      <c r="H223" s="175">
        <f>H224+H225+H226</f>
        <v>14244.49</v>
      </c>
      <c r="I223" s="160">
        <f t="shared" si="53"/>
        <v>1</v>
      </c>
    </row>
    <row r="224" spans="1:9" ht="16.5" customHeight="1" x14ac:dyDescent="0.25">
      <c r="A224" s="100" t="s">
        <v>135</v>
      </c>
      <c r="B224" s="11">
        <v>951</v>
      </c>
      <c r="C224" s="4" t="s">
        <v>86</v>
      </c>
      <c r="D224" s="4" t="s">
        <v>575</v>
      </c>
      <c r="E224" s="4" t="s">
        <v>214</v>
      </c>
      <c r="F224" s="4" t="s">
        <v>589</v>
      </c>
      <c r="G224" s="177">
        <v>14244.49</v>
      </c>
      <c r="H224" s="177">
        <v>14244.49</v>
      </c>
      <c r="I224" s="160">
        <f t="shared" si="53"/>
        <v>1</v>
      </c>
    </row>
    <row r="225" spans="1:9" ht="90" hidden="1" x14ac:dyDescent="0.25">
      <c r="A225" s="100" t="s">
        <v>225</v>
      </c>
      <c r="B225" s="11" t="s">
        <v>90</v>
      </c>
      <c r="C225" s="4" t="s">
        <v>86</v>
      </c>
      <c r="D225" s="4" t="s">
        <v>575</v>
      </c>
      <c r="E225" s="4" t="s">
        <v>226</v>
      </c>
      <c r="F225" s="4" t="s">
        <v>589</v>
      </c>
      <c r="G225" s="177"/>
      <c r="H225" s="175"/>
      <c r="I225" s="160" t="e">
        <f t="shared" si="53"/>
        <v>#DIV/0!</v>
      </c>
    </row>
    <row r="226" spans="1:9" ht="105" hidden="1" x14ac:dyDescent="0.25">
      <c r="A226" s="100" t="s">
        <v>229</v>
      </c>
      <c r="B226" s="11">
        <v>953</v>
      </c>
      <c r="C226" s="4" t="s">
        <v>86</v>
      </c>
      <c r="D226" s="4" t="s">
        <v>575</v>
      </c>
      <c r="E226" s="4" t="s">
        <v>226</v>
      </c>
      <c r="F226" s="4" t="s">
        <v>589</v>
      </c>
      <c r="G226" s="177"/>
      <c r="H226" s="175"/>
      <c r="I226" s="160" t="e">
        <f t="shared" si="53"/>
        <v>#DIV/0!</v>
      </c>
    </row>
    <row r="227" spans="1:9" ht="48.75" customHeight="1" x14ac:dyDescent="0.25">
      <c r="A227" s="106" t="s">
        <v>594</v>
      </c>
      <c r="B227" s="26">
        <v>951</v>
      </c>
      <c r="C227" s="12" t="s">
        <v>86</v>
      </c>
      <c r="D227" s="12" t="s">
        <v>575</v>
      </c>
      <c r="E227" s="12" t="s">
        <v>210</v>
      </c>
      <c r="F227" s="12" t="s">
        <v>180</v>
      </c>
      <c r="G227" s="179">
        <f>G229+G231</f>
        <v>15151.52</v>
      </c>
      <c r="H227" s="178">
        <f>H229+H231</f>
        <v>15151.515149999999</v>
      </c>
      <c r="I227" s="160">
        <f t="shared" si="53"/>
        <v>0.9999996799001023</v>
      </c>
    </row>
    <row r="228" spans="1:9" ht="35.25" customHeight="1" x14ac:dyDescent="0.25">
      <c r="A228" s="100" t="s">
        <v>506</v>
      </c>
      <c r="B228" s="11">
        <v>951</v>
      </c>
      <c r="C228" s="4" t="s">
        <v>86</v>
      </c>
      <c r="D228" s="4" t="s">
        <v>575</v>
      </c>
      <c r="E228" s="4" t="s">
        <v>306</v>
      </c>
      <c r="F228" s="4" t="s">
        <v>507</v>
      </c>
      <c r="G228" s="177">
        <f>G229</f>
        <v>15000</v>
      </c>
      <c r="H228" s="175">
        <f>H229</f>
        <v>15000</v>
      </c>
      <c r="I228" s="160">
        <f t="shared" si="53"/>
        <v>1</v>
      </c>
    </row>
    <row r="229" spans="1:9" ht="45" x14ac:dyDescent="0.25">
      <c r="A229" s="100" t="s">
        <v>508</v>
      </c>
      <c r="B229" s="11">
        <v>951</v>
      </c>
      <c r="C229" s="4" t="s">
        <v>86</v>
      </c>
      <c r="D229" s="4" t="s">
        <v>575</v>
      </c>
      <c r="E229" s="4" t="s">
        <v>306</v>
      </c>
      <c r="F229" s="4" t="s">
        <v>509</v>
      </c>
      <c r="G229" s="177">
        <v>15000</v>
      </c>
      <c r="H229" s="175">
        <v>15000</v>
      </c>
      <c r="I229" s="160">
        <f t="shared" si="53"/>
        <v>1</v>
      </c>
    </row>
    <row r="230" spans="1:9" ht="30" x14ac:dyDescent="0.25">
      <c r="A230" s="100" t="s">
        <v>506</v>
      </c>
      <c r="B230" s="11">
        <v>951</v>
      </c>
      <c r="C230" s="4" t="s">
        <v>86</v>
      </c>
      <c r="D230" s="4" t="s">
        <v>575</v>
      </c>
      <c r="E230" s="4" t="s">
        <v>313</v>
      </c>
      <c r="F230" s="4" t="s">
        <v>507</v>
      </c>
      <c r="G230" s="177">
        <f>G231</f>
        <v>151.52000000000001</v>
      </c>
      <c r="H230" s="175">
        <f>H231</f>
        <v>151.51515000000001</v>
      </c>
      <c r="I230" s="160">
        <f t="shared" si="53"/>
        <v>0.99996799102428724</v>
      </c>
    </row>
    <row r="231" spans="1:9" ht="45" x14ac:dyDescent="0.25">
      <c r="A231" s="100" t="s">
        <v>508</v>
      </c>
      <c r="B231" s="11">
        <v>951</v>
      </c>
      <c r="C231" s="4" t="s">
        <v>86</v>
      </c>
      <c r="D231" s="4" t="s">
        <v>575</v>
      </c>
      <c r="E231" s="4" t="s">
        <v>313</v>
      </c>
      <c r="F231" s="4" t="s">
        <v>509</v>
      </c>
      <c r="G231" s="177">
        <v>151.52000000000001</v>
      </c>
      <c r="H231" s="175">
        <v>151.51515000000001</v>
      </c>
      <c r="I231" s="160">
        <f t="shared" si="53"/>
        <v>0.99996799102428724</v>
      </c>
    </row>
    <row r="232" spans="1:9" ht="49.5" customHeight="1" x14ac:dyDescent="0.25">
      <c r="A232" s="106" t="s">
        <v>499</v>
      </c>
      <c r="B232" s="26" t="s">
        <v>90</v>
      </c>
      <c r="C232" s="12" t="s">
        <v>86</v>
      </c>
      <c r="D232" s="12" t="s">
        <v>575</v>
      </c>
      <c r="E232" s="12" t="s">
        <v>5</v>
      </c>
      <c r="F232" s="12" t="s">
        <v>180</v>
      </c>
      <c r="G232" s="179">
        <f t="shared" ref="G232:H233" si="54">G233</f>
        <v>144.62</v>
      </c>
      <c r="H232" s="178">
        <f t="shared" si="54"/>
        <v>118.44499999999999</v>
      </c>
      <c r="I232" s="160">
        <f>H232/G232</f>
        <v>0.81900843590098182</v>
      </c>
    </row>
    <row r="233" spans="1:9" ht="49.5" customHeight="1" x14ac:dyDescent="0.25">
      <c r="A233" s="100" t="s">
        <v>83</v>
      </c>
      <c r="B233" s="11" t="s">
        <v>90</v>
      </c>
      <c r="C233" s="4" t="s">
        <v>86</v>
      </c>
      <c r="D233" s="4" t="s">
        <v>575</v>
      </c>
      <c r="E233" s="4" t="s">
        <v>6</v>
      </c>
      <c r="F233" s="4" t="s">
        <v>180</v>
      </c>
      <c r="G233" s="177">
        <f t="shared" si="54"/>
        <v>144.62</v>
      </c>
      <c r="H233" s="175">
        <f t="shared" si="54"/>
        <v>118.44499999999999</v>
      </c>
      <c r="I233" s="160">
        <f t="shared" si="53"/>
        <v>0.81900843590098182</v>
      </c>
    </row>
    <row r="234" spans="1:9" ht="19.5" customHeight="1" x14ac:dyDescent="0.25">
      <c r="A234" s="100" t="s">
        <v>259</v>
      </c>
      <c r="B234" s="11" t="s">
        <v>90</v>
      </c>
      <c r="C234" s="4" t="s">
        <v>86</v>
      </c>
      <c r="D234" s="4" t="s">
        <v>575</v>
      </c>
      <c r="E234" s="11" t="s">
        <v>260</v>
      </c>
      <c r="F234" s="4" t="s">
        <v>180</v>
      </c>
      <c r="G234" s="177">
        <f>G235+G237</f>
        <v>144.62</v>
      </c>
      <c r="H234" s="175">
        <f>H235+H237</f>
        <v>118.44499999999999</v>
      </c>
      <c r="I234" s="160">
        <f t="shared" si="53"/>
        <v>0.81900843590098182</v>
      </c>
    </row>
    <row r="235" spans="1:9" ht="31.15" customHeight="1" x14ac:dyDescent="0.25">
      <c r="A235" s="100" t="s">
        <v>506</v>
      </c>
      <c r="B235" s="11" t="s">
        <v>90</v>
      </c>
      <c r="C235" s="4" t="s">
        <v>86</v>
      </c>
      <c r="D235" s="4" t="s">
        <v>575</v>
      </c>
      <c r="E235" s="11" t="s">
        <v>260</v>
      </c>
      <c r="F235" s="4" t="s">
        <v>507</v>
      </c>
      <c r="G235" s="177">
        <f>G236</f>
        <v>64.3</v>
      </c>
      <c r="H235" s="175">
        <f>H236</f>
        <v>64.3</v>
      </c>
      <c r="I235" s="160">
        <f t="shared" si="53"/>
        <v>1</v>
      </c>
    </row>
    <row r="236" spans="1:9" ht="45" customHeight="1" x14ac:dyDescent="0.25">
      <c r="A236" s="100" t="s">
        <v>508</v>
      </c>
      <c r="B236" s="11" t="s">
        <v>90</v>
      </c>
      <c r="C236" s="4" t="s">
        <v>86</v>
      </c>
      <c r="D236" s="4" t="s">
        <v>575</v>
      </c>
      <c r="E236" s="11" t="s">
        <v>260</v>
      </c>
      <c r="F236" s="4" t="s">
        <v>509</v>
      </c>
      <c r="G236" s="177">
        <v>64.3</v>
      </c>
      <c r="H236" s="175">
        <v>64.3</v>
      </c>
      <c r="I236" s="160">
        <f t="shared" si="53"/>
        <v>1</v>
      </c>
    </row>
    <row r="237" spans="1:9" ht="18" customHeight="1" x14ac:dyDescent="0.25">
      <c r="A237" s="100" t="s">
        <v>510</v>
      </c>
      <c r="B237" s="11" t="s">
        <v>90</v>
      </c>
      <c r="C237" s="4" t="s">
        <v>86</v>
      </c>
      <c r="D237" s="4" t="s">
        <v>575</v>
      </c>
      <c r="E237" s="11" t="s">
        <v>260</v>
      </c>
      <c r="F237" s="4" t="s">
        <v>511</v>
      </c>
      <c r="G237" s="177">
        <f>G238</f>
        <v>80.319999999999993</v>
      </c>
      <c r="H237" s="175">
        <f>H238</f>
        <v>54.145000000000003</v>
      </c>
      <c r="I237" s="160">
        <f t="shared" si="53"/>
        <v>0.67411603585657376</v>
      </c>
    </row>
    <row r="238" spans="1:9" ht="15" customHeight="1" x14ac:dyDescent="0.25">
      <c r="A238" s="100" t="s">
        <v>512</v>
      </c>
      <c r="B238" s="11" t="s">
        <v>90</v>
      </c>
      <c r="C238" s="4" t="s">
        <v>86</v>
      </c>
      <c r="D238" s="4" t="s">
        <v>575</v>
      </c>
      <c r="E238" s="11" t="s">
        <v>260</v>
      </c>
      <c r="F238" s="4" t="s">
        <v>513</v>
      </c>
      <c r="G238" s="177">
        <v>80.319999999999993</v>
      </c>
      <c r="H238" s="175">
        <v>54.145000000000003</v>
      </c>
      <c r="I238" s="160">
        <f t="shared" si="53"/>
        <v>0.67411603585657376</v>
      </c>
    </row>
    <row r="239" spans="1:9" ht="30" x14ac:dyDescent="0.25">
      <c r="A239" s="116" t="s">
        <v>595</v>
      </c>
      <c r="B239" s="74">
        <v>951</v>
      </c>
      <c r="C239" s="75" t="s">
        <v>86</v>
      </c>
      <c r="D239" s="75" t="s">
        <v>596</v>
      </c>
      <c r="E239" s="75" t="s">
        <v>496</v>
      </c>
      <c r="F239" s="75" t="s">
        <v>180</v>
      </c>
      <c r="G239" s="176">
        <v>66027.03</v>
      </c>
      <c r="H239" s="176">
        <f>H240+H249</f>
        <v>66015.038690000001</v>
      </c>
      <c r="I239" s="158">
        <f>H239/G239</f>
        <v>0.99981838786327359</v>
      </c>
    </row>
    <row r="240" spans="1:9" ht="44.45" customHeight="1" x14ac:dyDescent="0.25">
      <c r="A240" s="99" t="s">
        <v>597</v>
      </c>
      <c r="B240" s="2">
        <v>951</v>
      </c>
      <c r="C240" s="3" t="s">
        <v>86</v>
      </c>
      <c r="D240" s="3" t="s">
        <v>596</v>
      </c>
      <c r="E240" s="3" t="s">
        <v>208</v>
      </c>
      <c r="F240" s="3" t="s">
        <v>180</v>
      </c>
      <c r="G240" s="177">
        <f>G241</f>
        <v>72</v>
      </c>
      <c r="H240" s="177">
        <f t="shared" ref="H240:H242" si="55">H241</f>
        <v>72</v>
      </c>
      <c r="I240" s="159">
        <f>H240/G240</f>
        <v>1</v>
      </c>
    </row>
    <row r="241" spans="1:9" ht="33" customHeight="1" x14ac:dyDescent="0.25">
      <c r="A241" s="99" t="s">
        <v>598</v>
      </c>
      <c r="B241" s="2">
        <v>951</v>
      </c>
      <c r="C241" s="3" t="s">
        <v>86</v>
      </c>
      <c r="D241" s="3" t="s">
        <v>596</v>
      </c>
      <c r="E241" s="3" t="s">
        <v>209</v>
      </c>
      <c r="F241" s="3" t="s">
        <v>180</v>
      </c>
      <c r="G241" s="177">
        <f>G242+G247</f>
        <v>72</v>
      </c>
      <c r="H241" s="177">
        <f>H242+H247</f>
        <v>72</v>
      </c>
      <c r="I241" s="159">
        <f t="shared" ref="I241:I266" si="56">H241/G241</f>
        <v>1</v>
      </c>
    </row>
    <row r="242" spans="1:9" ht="17.100000000000001" customHeight="1" x14ac:dyDescent="0.25">
      <c r="A242" s="99" t="s">
        <v>510</v>
      </c>
      <c r="B242" s="2">
        <v>951</v>
      </c>
      <c r="C242" s="3" t="s">
        <v>86</v>
      </c>
      <c r="D242" s="3" t="s">
        <v>596</v>
      </c>
      <c r="E242" s="3" t="s">
        <v>209</v>
      </c>
      <c r="F242" s="3" t="s">
        <v>511</v>
      </c>
      <c r="G242" s="177">
        <f>G243</f>
        <v>69</v>
      </c>
      <c r="H242" s="177">
        <f t="shared" si="55"/>
        <v>69</v>
      </c>
      <c r="I242" s="159">
        <f t="shared" si="56"/>
        <v>1</v>
      </c>
    </row>
    <row r="243" spans="1:9" ht="47.45" customHeight="1" x14ac:dyDescent="0.25">
      <c r="A243" s="99" t="s">
        <v>305</v>
      </c>
      <c r="B243" s="2">
        <v>951</v>
      </c>
      <c r="C243" s="3" t="s">
        <v>86</v>
      </c>
      <c r="D243" s="3" t="s">
        <v>596</v>
      </c>
      <c r="E243" s="3" t="s">
        <v>209</v>
      </c>
      <c r="F243" s="3" t="s">
        <v>588</v>
      </c>
      <c r="G243" s="177">
        <v>69</v>
      </c>
      <c r="H243" s="177">
        <v>69</v>
      </c>
      <c r="I243" s="159">
        <f t="shared" si="56"/>
        <v>1</v>
      </c>
    </row>
    <row r="244" spans="1:9" hidden="1" x14ac:dyDescent="0.25">
      <c r="A244" s="102"/>
      <c r="B244" s="2">
        <v>952</v>
      </c>
      <c r="C244" s="3" t="s">
        <v>86</v>
      </c>
      <c r="D244" s="3" t="s">
        <v>596</v>
      </c>
      <c r="E244" s="3" t="s">
        <v>209</v>
      </c>
      <c r="F244" s="70"/>
      <c r="G244" s="179"/>
      <c r="H244" s="179"/>
      <c r="I244" s="159" t="e">
        <f t="shared" si="56"/>
        <v>#DIV/0!</v>
      </c>
    </row>
    <row r="245" spans="1:9" hidden="1" x14ac:dyDescent="0.25">
      <c r="A245" s="99"/>
      <c r="B245" s="2">
        <v>953</v>
      </c>
      <c r="C245" s="3" t="s">
        <v>86</v>
      </c>
      <c r="D245" s="3" t="s">
        <v>596</v>
      </c>
      <c r="E245" s="3" t="s">
        <v>209</v>
      </c>
      <c r="F245" s="3"/>
      <c r="G245" s="177"/>
      <c r="H245" s="177"/>
      <c r="I245" s="159" t="e">
        <f t="shared" si="56"/>
        <v>#DIV/0!</v>
      </c>
    </row>
    <row r="246" spans="1:9" hidden="1" x14ac:dyDescent="0.25">
      <c r="A246" s="99"/>
      <c r="B246" s="2">
        <v>954</v>
      </c>
      <c r="C246" s="3" t="s">
        <v>86</v>
      </c>
      <c r="D246" s="3" t="s">
        <v>596</v>
      </c>
      <c r="E246" s="3" t="s">
        <v>209</v>
      </c>
      <c r="F246" s="3"/>
      <c r="G246" s="177"/>
      <c r="H246" s="177"/>
      <c r="I246" s="159" t="e">
        <f t="shared" si="56"/>
        <v>#DIV/0!</v>
      </c>
    </row>
    <row r="247" spans="1:9" ht="30" x14ac:dyDescent="0.25">
      <c r="A247" s="99" t="s">
        <v>506</v>
      </c>
      <c r="B247" s="2" t="s">
        <v>90</v>
      </c>
      <c r="C247" s="3" t="s">
        <v>86</v>
      </c>
      <c r="D247" s="3" t="s">
        <v>596</v>
      </c>
      <c r="E247" s="3" t="s">
        <v>209</v>
      </c>
      <c r="F247" s="3" t="s">
        <v>507</v>
      </c>
      <c r="G247" s="177">
        <f>G248</f>
        <v>3</v>
      </c>
      <c r="H247" s="177">
        <f>H248</f>
        <v>3</v>
      </c>
      <c r="I247" s="159">
        <f t="shared" si="56"/>
        <v>1</v>
      </c>
    </row>
    <row r="248" spans="1:9" ht="45" x14ac:dyDescent="0.25">
      <c r="A248" s="99" t="s">
        <v>508</v>
      </c>
      <c r="B248" s="2" t="s">
        <v>90</v>
      </c>
      <c r="C248" s="3" t="s">
        <v>86</v>
      </c>
      <c r="D248" s="3" t="s">
        <v>596</v>
      </c>
      <c r="E248" s="3" t="s">
        <v>209</v>
      </c>
      <c r="F248" s="3" t="s">
        <v>509</v>
      </c>
      <c r="G248" s="177">
        <v>3</v>
      </c>
      <c r="H248" s="177">
        <v>3</v>
      </c>
      <c r="I248" s="159">
        <f t="shared" si="56"/>
        <v>1</v>
      </c>
    </row>
    <row r="249" spans="1:9" ht="63" customHeight="1" x14ac:dyDescent="0.25">
      <c r="A249" s="102" t="s">
        <v>816</v>
      </c>
      <c r="B249" s="2" t="s">
        <v>90</v>
      </c>
      <c r="C249" s="3" t="s">
        <v>86</v>
      </c>
      <c r="D249" s="3" t="s">
        <v>596</v>
      </c>
      <c r="E249" s="70" t="s">
        <v>817</v>
      </c>
      <c r="F249" s="3" t="s">
        <v>180</v>
      </c>
      <c r="G249" s="177">
        <f>G250+G257+G264</f>
        <v>65955.040000000008</v>
      </c>
      <c r="H249" s="177">
        <f>H250+H257+H264</f>
        <v>65943.038690000001</v>
      </c>
      <c r="I249" s="159">
        <f t="shared" si="56"/>
        <v>0.99981803801498703</v>
      </c>
    </row>
    <row r="250" spans="1:9" ht="51" customHeight="1" x14ac:dyDescent="0.25">
      <c r="A250" s="99" t="s">
        <v>805</v>
      </c>
      <c r="B250" s="2" t="s">
        <v>90</v>
      </c>
      <c r="C250" s="3" t="s">
        <v>86</v>
      </c>
      <c r="D250" s="3" t="s">
        <v>596</v>
      </c>
      <c r="E250" s="3" t="s">
        <v>815</v>
      </c>
      <c r="F250" s="3" t="s">
        <v>180</v>
      </c>
      <c r="G250" s="177">
        <f>G251+G254</f>
        <v>5050.51</v>
      </c>
      <c r="H250" s="177">
        <f>H251+H254</f>
        <v>5050.5050499999998</v>
      </c>
      <c r="I250" s="159">
        <f t="shared" si="56"/>
        <v>0.99999901990096041</v>
      </c>
    </row>
    <row r="251" spans="1:9" ht="75" x14ac:dyDescent="0.25">
      <c r="A251" s="99" t="s">
        <v>862</v>
      </c>
      <c r="B251" s="2" t="s">
        <v>90</v>
      </c>
      <c r="C251" s="3" t="s">
        <v>86</v>
      </c>
      <c r="D251" s="3" t="s">
        <v>596</v>
      </c>
      <c r="E251" s="3" t="s">
        <v>815</v>
      </c>
      <c r="F251" s="3" t="s">
        <v>180</v>
      </c>
      <c r="G251" s="177">
        <f t="shared" ref="G251:H252" si="57">G252</f>
        <v>5000</v>
      </c>
      <c r="H251" s="177">
        <f t="shared" si="57"/>
        <v>5000</v>
      </c>
      <c r="I251" s="159">
        <f>H251/G251</f>
        <v>1</v>
      </c>
    </row>
    <row r="252" spans="1:9" ht="33.75" customHeight="1" x14ac:dyDescent="0.25">
      <c r="A252" s="99" t="s">
        <v>506</v>
      </c>
      <c r="B252" s="2" t="s">
        <v>90</v>
      </c>
      <c r="C252" s="3" t="s">
        <v>86</v>
      </c>
      <c r="D252" s="3" t="s">
        <v>596</v>
      </c>
      <c r="E252" s="3" t="s">
        <v>815</v>
      </c>
      <c r="F252" s="3" t="s">
        <v>507</v>
      </c>
      <c r="G252" s="177">
        <f t="shared" si="57"/>
        <v>5000</v>
      </c>
      <c r="H252" s="177">
        <f t="shared" si="57"/>
        <v>5000</v>
      </c>
      <c r="I252" s="159">
        <f t="shared" si="56"/>
        <v>1</v>
      </c>
    </row>
    <row r="253" spans="1:9" ht="50.25" customHeight="1" x14ac:dyDescent="0.25">
      <c r="A253" s="99" t="s">
        <v>508</v>
      </c>
      <c r="B253" s="2" t="s">
        <v>90</v>
      </c>
      <c r="C253" s="3" t="s">
        <v>86</v>
      </c>
      <c r="D253" s="3" t="s">
        <v>596</v>
      </c>
      <c r="E253" s="3" t="s">
        <v>815</v>
      </c>
      <c r="F253" s="3" t="s">
        <v>509</v>
      </c>
      <c r="G253" s="177">
        <v>5000</v>
      </c>
      <c r="H253" s="177">
        <v>5000</v>
      </c>
      <c r="I253" s="159">
        <f t="shared" si="56"/>
        <v>1</v>
      </c>
    </row>
    <row r="254" spans="1:9" ht="101.25" customHeight="1" x14ac:dyDescent="0.25">
      <c r="A254" s="99" t="s">
        <v>861</v>
      </c>
      <c r="B254" s="2" t="s">
        <v>90</v>
      </c>
      <c r="C254" s="3" t="s">
        <v>86</v>
      </c>
      <c r="D254" s="3" t="s">
        <v>596</v>
      </c>
      <c r="E254" s="3" t="s">
        <v>820</v>
      </c>
      <c r="F254" s="3" t="s">
        <v>180</v>
      </c>
      <c r="G254" s="177">
        <f t="shared" ref="G254:H255" si="58">G255</f>
        <v>50.51</v>
      </c>
      <c r="H254" s="177">
        <f t="shared" si="58"/>
        <v>50.505049999999997</v>
      </c>
      <c r="I254" s="159">
        <f t="shared" si="56"/>
        <v>0.9999019996040388</v>
      </c>
    </row>
    <row r="255" spans="1:9" ht="30" x14ac:dyDescent="0.25">
      <c r="A255" s="99" t="s">
        <v>506</v>
      </c>
      <c r="B255" s="2" t="s">
        <v>90</v>
      </c>
      <c r="C255" s="3" t="s">
        <v>86</v>
      </c>
      <c r="D255" s="3" t="s">
        <v>596</v>
      </c>
      <c r="E255" s="3" t="s">
        <v>820</v>
      </c>
      <c r="F255" s="3" t="s">
        <v>507</v>
      </c>
      <c r="G255" s="177">
        <f t="shared" si="58"/>
        <v>50.51</v>
      </c>
      <c r="H255" s="177">
        <f t="shared" si="58"/>
        <v>50.505049999999997</v>
      </c>
      <c r="I255" s="159">
        <f>H255/G255</f>
        <v>0.9999019996040388</v>
      </c>
    </row>
    <row r="256" spans="1:9" ht="51" customHeight="1" x14ac:dyDescent="0.25">
      <c r="A256" s="99" t="s">
        <v>508</v>
      </c>
      <c r="B256" s="2" t="s">
        <v>90</v>
      </c>
      <c r="C256" s="3" t="s">
        <v>86</v>
      </c>
      <c r="D256" s="3" t="s">
        <v>596</v>
      </c>
      <c r="E256" s="3" t="s">
        <v>820</v>
      </c>
      <c r="F256" s="3" t="s">
        <v>509</v>
      </c>
      <c r="G256" s="177">
        <v>50.51</v>
      </c>
      <c r="H256" s="177">
        <v>50.505049999999997</v>
      </c>
      <c r="I256" s="159">
        <f t="shared" si="56"/>
        <v>0.9999019996040388</v>
      </c>
    </row>
    <row r="257" spans="1:10" ht="143.25" customHeight="1" x14ac:dyDescent="0.25">
      <c r="A257" s="102" t="s">
        <v>866</v>
      </c>
      <c r="B257" s="2" t="s">
        <v>90</v>
      </c>
      <c r="C257" s="3" t="s">
        <v>86</v>
      </c>
      <c r="D257" s="3" t="s">
        <v>596</v>
      </c>
      <c r="E257" s="70" t="s">
        <v>834</v>
      </c>
      <c r="F257" s="70" t="s">
        <v>180</v>
      </c>
      <c r="G257" s="177">
        <f>G258+G261</f>
        <v>60554.530000000006</v>
      </c>
      <c r="H257" s="177">
        <f t="shared" ref="H257" si="59">H258+H261</f>
        <v>60554.524850000002</v>
      </c>
      <c r="I257" s="159">
        <f t="shared" si="56"/>
        <v>0.99999991495268803</v>
      </c>
    </row>
    <row r="258" spans="1:10" ht="135" x14ac:dyDescent="0.25">
      <c r="A258" s="99" t="s">
        <v>864</v>
      </c>
      <c r="B258" s="2" t="s">
        <v>90</v>
      </c>
      <c r="C258" s="3" t="s">
        <v>86</v>
      </c>
      <c r="D258" s="3" t="s">
        <v>596</v>
      </c>
      <c r="E258" s="3" t="s">
        <v>832</v>
      </c>
      <c r="F258" s="3" t="s">
        <v>180</v>
      </c>
      <c r="G258" s="177">
        <f>G259</f>
        <v>59948.98</v>
      </c>
      <c r="H258" s="177">
        <f t="shared" ref="H258:H259" si="60">H259</f>
        <v>59948.979599999999</v>
      </c>
      <c r="I258" s="159">
        <f t="shared" si="56"/>
        <v>0.99999999332765954</v>
      </c>
    </row>
    <row r="259" spans="1:10" ht="30" x14ac:dyDescent="0.25">
      <c r="A259" s="99" t="s">
        <v>506</v>
      </c>
      <c r="B259" s="2" t="s">
        <v>90</v>
      </c>
      <c r="C259" s="3" t="s">
        <v>86</v>
      </c>
      <c r="D259" s="3" t="s">
        <v>596</v>
      </c>
      <c r="E259" s="3" t="s">
        <v>832</v>
      </c>
      <c r="F259" s="3" t="s">
        <v>507</v>
      </c>
      <c r="G259" s="177">
        <f>G260</f>
        <v>59948.98</v>
      </c>
      <c r="H259" s="177">
        <f t="shared" si="60"/>
        <v>59948.979599999999</v>
      </c>
      <c r="I259" s="159">
        <f>H259/G259</f>
        <v>0.99999999332765954</v>
      </c>
    </row>
    <row r="260" spans="1:10" ht="45" x14ac:dyDescent="0.25">
      <c r="A260" s="99" t="s">
        <v>508</v>
      </c>
      <c r="B260" s="2" t="s">
        <v>90</v>
      </c>
      <c r="C260" s="3" t="s">
        <v>86</v>
      </c>
      <c r="D260" s="3" t="s">
        <v>596</v>
      </c>
      <c r="E260" s="3" t="s">
        <v>832</v>
      </c>
      <c r="F260" s="3" t="s">
        <v>509</v>
      </c>
      <c r="G260" s="177">
        <f>'3'!F315</f>
        <v>59948.98</v>
      </c>
      <c r="H260" s="177">
        <v>59948.979599999999</v>
      </c>
      <c r="I260" s="159">
        <f t="shared" si="56"/>
        <v>0.99999999332765954</v>
      </c>
    </row>
    <row r="261" spans="1:10" ht="135" x14ac:dyDescent="0.25">
      <c r="A261" s="99" t="s">
        <v>865</v>
      </c>
      <c r="B261" s="2" t="s">
        <v>90</v>
      </c>
      <c r="C261" s="3" t="s">
        <v>86</v>
      </c>
      <c r="D261" s="3" t="s">
        <v>596</v>
      </c>
      <c r="E261" s="3" t="s">
        <v>832</v>
      </c>
      <c r="F261" s="3" t="s">
        <v>180</v>
      </c>
      <c r="G261" s="177">
        <f>G262</f>
        <v>605.54999999999995</v>
      </c>
      <c r="H261" s="177">
        <f t="shared" ref="H261:H262" si="61">H262</f>
        <v>605.54525000000001</v>
      </c>
      <c r="I261" s="159">
        <f t="shared" si="56"/>
        <v>0.9999921558913385</v>
      </c>
    </row>
    <row r="262" spans="1:10" ht="30" x14ac:dyDescent="0.25">
      <c r="A262" s="99" t="s">
        <v>506</v>
      </c>
      <c r="B262" s="2" t="s">
        <v>90</v>
      </c>
      <c r="C262" s="3" t="s">
        <v>86</v>
      </c>
      <c r="D262" s="3" t="s">
        <v>596</v>
      </c>
      <c r="E262" s="3" t="s">
        <v>832</v>
      </c>
      <c r="F262" s="3" t="s">
        <v>507</v>
      </c>
      <c r="G262" s="177">
        <f>G263</f>
        <v>605.54999999999995</v>
      </c>
      <c r="H262" s="177">
        <f t="shared" si="61"/>
        <v>605.54525000000001</v>
      </c>
      <c r="I262" s="159">
        <f>H262/G262</f>
        <v>0.9999921558913385</v>
      </c>
    </row>
    <row r="263" spans="1:10" ht="45" x14ac:dyDescent="0.25">
      <c r="A263" s="99" t="s">
        <v>508</v>
      </c>
      <c r="B263" s="2" t="s">
        <v>90</v>
      </c>
      <c r="C263" s="3" t="s">
        <v>86</v>
      </c>
      <c r="D263" s="3" t="s">
        <v>596</v>
      </c>
      <c r="E263" s="3" t="s">
        <v>832</v>
      </c>
      <c r="F263" s="3" t="s">
        <v>509</v>
      </c>
      <c r="G263" s="177">
        <v>605.54999999999995</v>
      </c>
      <c r="H263" s="177">
        <v>605.54525000000001</v>
      </c>
      <c r="I263" s="159">
        <f t="shared" si="56"/>
        <v>0.9999921558913385</v>
      </c>
    </row>
    <row r="264" spans="1:10" ht="60" x14ac:dyDescent="0.25">
      <c r="A264" s="102" t="s">
        <v>871</v>
      </c>
      <c r="B264" s="2" t="s">
        <v>90</v>
      </c>
      <c r="C264" s="3" t="s">
        <v>86</v>
      </c>
      <c r="D264" s="3" t="s">
        <v>596</v>
      </c>
      <c r="E264" s="70" t="s">
        <v>870</v>
      </c>
      <c r="F264" s="3" t="s">
        <v>180</v>
      </c>
      <c r="G264" s="177">
        <f>G265</f>
        <v>350</v>
      </c>
      <c r="H264" s="177">
        <f t="shared" ref="H264:H265" si="62">H265</f>
        <v>338.00878999999998</v>
      </c>
      <c r="I264" s="159">
        <f t="shared" si="56"/>
        <v>0.96573939999999991</v>
      </c>
    </row>
    <row r="265" spans="1:10" ht="30" x14ac:dyDescent="0.25">
      <c r="A265" s="99" t="s">
        <v>506</v>
      </c>
      <c r="B265" s="2" t="s">
        <v>90</v>
      </c>
      <c r="C265" s="3" t="s">
        <v>86</v>
      </c>
      <c r="D265" s="3" t="s">
        <v>596</v>
      </c>
      <c r="E265" s="3" t="s">
        <v>870</v>
      </c>
      <c r="F265" s="3" t="s">
        <v>507</v>
      </c>
      <c r="G265" s="177">
        <f>G266</f>
        <v>350</v>
      </c>
      <c r="H265" s="177">
        <f t="shared" si="62"/>
        <v>338.00878999999998</v>
      </c>
      <c r="I265" s="159">
        <f t="shared" si="56"/>
        <v>0.96573939999999991</v>
      </c>
    </row>
    <row r="266" spans="1:10" ht="45" x14ac:dyDescent="0.25">
      <c r="A266" s="99" t="s">
        <v>508</v>
      </c>
      <c r="B266" s="2" t="s">
        <v>90</v>
      </c>
      <c r="C266" s="3" t="s">
        <v>86</v>
      </c>
      <c r="D266" s="3" t="s">
        <v>596</v>
      </c>
      <c r="E266" s="3" t="s">
        <v>870</v>
      </c>
      <c r="F266" s="3" t="s">
        <v>509</v>
      </c>
      <c r="G266" s="177">
        <v>350</v>
      </c>
      <c r="H266" s="177">
        <v>338.00878999999998</v>
      </c>
      <c r="I266" s="159">
        <f t="shared" si="56"/>
        <v>0.96573939999999991</v>
      </c>
    </row>
    <row r="267" spans="1:10" ht="29.65" customHeight="1" x14ac:dyDescent="0.25">
      <c r="A267" s="118" t="s">
        <v>600</v>
      </c>
      <c r="B267" s="80">
        <v>951</v>
      </c>
      <c r="C267" s="79" t="s">
        <v>515</v>
      </c>
      <c r="D267" s="79" t="s">
        <v>82</v>
      </c>
      <c r="E267" s="79" t="s">
        <v>496</v>
      </c>
      <c r="F267" s="79" t="s">
        <v>180</v>
      </c>
      <c r="G267" s="174">
        <f>G268+G310+G295</f>
        <v>2986.8299999999995</v>
      </c>
      <c r="H267" s="174">
        <f>H268+H310+H295</f>
        <v>2245.6255900000001</v>
      </c>
      <c r="I267" s="156">
        <f>H267/G267</f>
        <v>0.75184245169628017</v>
      </c>
      <c r="J267" s="5">
        <v>6638.2233699999997</v>
      </c>
    </row>
    <row r="268" spans="1:10" x14ac:dyDescent="0.25">
      <c r="A268" s="116" t="s">
        <v>601</v>
      </c>
      <c r="B268" s="74">
        <v>951</v>
      </c>
      <c r="C268" s="75" t="s">
        <v>515</v>
      </c>
      <c r="D268" s="75" t="s">
        <v>498</v>
      </c>
      <c r="E268" s="75" t="s">
        <v>496</v>
      </c>
      <c r="F268" s="75" t="s">
        <v>180</v>
      </c>
      <c r="G268" s="176">
        <f>G269+G276+G279+G282+G287+G292+G273</f>
        <v>2544.5199999999995</v>
      </c>
      <c r="H268" s="176">
        <f>H269+H276+H279+H282+H287+H292+H273</f>
        <v>1919.2808500000001</v>
      </c>
      <c r="I268" s="158">
        <f>H268/G268</f>
        <v>0.75428011962963559</v>
      </c>
    </row>
    <row r="269" spans="1:10" ht="17.649999999999999" hidden="1" customHeight="1" x14ac:dyDescent="0.25">
      <c r="A269" s="100" t="s">
        <v>602</v>
      </c>
      <c r="B269" s="11">
        <v>951</v>
      </c>
      <c r="C269" s="4" t="s">
        <v>515</v>
      </c>
      <c r="D269" s="4" t="s">
        <v>498</v>
      </c>
      <c r="E269" s="4" t="s">
        <v>16</v>
      </c>
      <c r="F269" s="4" t="s">
        <v>180</v>
      </c>
      <c r="G269" s="175">
        <f>G270</f>
        <v>0</v>
      </c>
      <c r="H269" s="175">
        <f t="shared" ref="H269:I271" si="63">H270</f>
        <v>0</v>
      </c>
      <c r="I269" s="157">
        <f t="shared" si="63"/>
        <v>0</v>
      </c>
    </row>
    <row r="270" spans="1:10" ht="30" hidden="1" x14ac:dyDescent="0.25">
      <c r="A270" s="100" t="s">
        <v>261</v>
      </c>
      <c r="B270" s="11">
        <v>951</v>
      </c>
      <c r="C270" s="4" t="s">
        <v>515</v>
      </c>
      <c r="D270" s="4" t="s">
        <v>498</v>
      </c>
      <c r="E270" s="4" t="s">
        <v>16</v>
      </c>
      <c r="F270" s="4" t="s">
        <v>180</v>
      </c>
      <c r="G270" s="175">
        <f>G271</f>
        <v>0</v>
      </c>
      <c r="H270" s="175">
        <f t="shared" si="63"/>
        <v>0</v>
      </c>
      <c r="I270" s="157">
        <f t="shared" si="63"/>
        <v>0</v>
      </c>
    </row>
    <row r="271" spans="1:10" ht="30.6" hidden="1" customHeight="1" x14ac:dyDescent="0.25">
      <c r="A271" s="100" t="s">
        <v>506</v>
      </c>
      <c r="B271" s="11">
        <v>951</v>
      </c>
      <c r="C271" s="4" t="s">
        <v>515</v>
      </c>
      <c r="D271" s="4" t="s">
        <v>498</v>
      </c>
      <c r="E271" s="4" t="s">
        <v>16</v>
      </c>
      <c r="F271" s="4" t="s">
        <v>507</v>
      </c>
      <c r="G271" s="175">
        <f>G272</f>
        <v>0</v>
      </c>
      <c r="H271" s="175">
        <f t="shared" si="63"/>
        <v>0</v>
      </c>
      <c r="I271" s="157">
        <f t="shared" si="63"/>
        <v>0</v>
      </c>
    </row>
    <row r="272" spans="1:10" ht="44.1" hidden="1" customHeight="1" x14ac:dyDescent="0.25">
      <c r="A272" s="100" t="s">
        <v>508</v>
      </c>
      <c r="B272" s="11">
        <v>951</v>
      </c>
      <c r="C272" s="4" t="s">
        <v>515</v>
      </c>
      <c r="D272" s="4" t="s">
        <v>498</v>
      </c>
      <c r="E272" s="4" t="s">
        <v>16</v>
      </c>
      <c r="F272" s="4" t="s">
        <v>509</v>
      </c>
      <c r="G272" s="177">
        <v>0</v>
      </c>
      <c r="H272" s="177">
        <v>0</v>
      </c>
      <c r="I272" s="159">
        <v>0</v>
      </c>
    </row>
    <row r="273" spans="1:10" ht="21" hidden="1" customHeight="1" x14ac:dyDescent="0.25">
      <c r="A273" s="120" t="s">
        <v>171</v>
      </c>
      <c r="B273" s="58" t="s">
        <v>90</v>
      </c>
      <c r="C273" s="6" t="s">
        <v>515</v>
      </c>
      <c r="D273" s="6" t="s">
        <v>498</v>
      </c>
      <c r="E273" s="6" t="s">
        <v>18</v>
      </c>
      <c r="F273" s="6" t="s">
        <v>180</v>
      </c>
      <c r="G273" s="184">
        <f t="shared" ref="G273:I274" si="64">G274</f>
        <v>0</v>
      </c>
      <c r="H273" s="184">
        <f t="shared" si="64"/>
        <v>0</v>
      </c>
      <c r="I273" s="166">
        <f t="shared" si="64"/>
        <v>0</v>
      </c>
    </row>
    <row r="274" spans="1:10" ht="44.1" hidden="1" customHeight="1" x14ac:dyDescent="0.25">
      <c r="A274" s="100" t="s">
        <v>506</v>
      </c>
      <c r="B274" s="11" t="s">
        <v>90</v>
      </c>
      <c r="C274" s="4" t="s">
        <v>515</v>
      </c>
      <c r="D274" s="4" t="s">
        <v>498</v>
      </c>
      <c r="E274" s="4" t="s">
        <v>18</v>
      </c>
      <c r="F274" s="4" t="s">
        <v>507</v>
      </c>
      <c r="G274" s="177">
        <f t="shared" si="64"/>
        <v>0</v>
      </c>
      <c r="H274" s="177">
        <f t="shared" si="64"/>
        <v>0</v>
      </c>
      <c r="I274" s="159">
        <f t="shared" si="64"/>
        <v>0</v>
      </c>
    </row>
    <row r="275" spans="1:10" ht="44.1" hidden="1" customHeight="1" x14ac:dyDescent="0.25">
      <c r="A275" s="100" t="s">
        <v>508</v>
      </c>
      <c r="B275" s="11" t="s">
        <v>90</v>
      </c>
      <c r="C275" s="4" t="s">
        <v>515</v>
      </c>
      <c r="D275" s="4" t="s">
        <v>498</v>
      </c>
      <c r="E275" s="4" t="s">
        <v>18</v>
      </c>
      <c r="F275" s="4" t="s">
        <v>509</v>
      </c>
      <c r="G275" s="177"/>
      <c r="H275" s="177">
        <v>0</v>
      </c>
      <c r="I275" s="159">
        <v>0</v>
      </c>
    </row>
    <row r="276" spans="1:10" ht="33" customHeight="1" x14ac:dyDescent="0.25">
      <c r="A276" s="100" t="s">
        <v>212</v>
      </c>
      <c r="B276" s="11">
        <v>951</v>
      </c>
      <c r="C276" s="4" t="s">
        <v>515</v>
      </c>
      <c r="D276" s="4" t="s">
        <v>498</v>
      </c>
      <c r="E276" s="4" t="s">
        <v>72</v>
      </c>
      <c r="F276" s="4" t="s">
        <v>180</v>
      </c>
      <c r="G276" s="175">
        <f t="shared" ref="G276:H277" si="65">G277</f>
        <v>1063.9000000000001</v>
      </c>
      <c r="H276" s="175">
        <f t="shared" si="65"/>
        <v>637.50636999999995</v>
      </c>
      <c r="I276" s="157">
        <f>H276/G276</f>
        <v>0.59921643951499193</v>
      </c>
    </row>
    <row r="277" spans="1:10" ht="33.75" customHeight="1" x14ac:dyDescent="0.25">
      <c r="A277" s="100" t="s">
        <v>506</v>
      </c>
      <c r="B277" s="11">
        <v>951</v>
      </c>
      <c r="C277" s="4" t="s">
        <v>515</v>
      </c>
      <c r="D277" s="4" t="s">
        <v>498</v>
      </c>
      <c r="E277" s="4" t="s">
        <v>72</v>
      </c>
      <c r="F277" s="4" t="s">
        <v>507</v>
      </c>
      <c r="G277" s="175">
        <f t="shared" si="65"/>
        <v>1063.9000000000001</v>
      </c>
      <c r="H277" s="175">
        <f t="shared" si="65"/>
        <v>637.50636999999995</v>
      </c>
      <c r="I277" s="157">
        <f t="shared" ref="I277:I294" si="66">H277/G277</f>
        <v>0.59921643951499193</v>
      </c>
    </row>
    <row r="278" spans="1:10" ht="51" customHeight="1" x14ac:dyDescent="0.25">
      <c r="A278" s="100" t="s">
        <v>508</v>
      </c>
      <c r="B278" s="11">
        <v>951</v>
      </c>
      <c r="C278" s="4" t="s">
        <v>515</v>
      </c>
      <c r="D278" s="4" t="s">
        <v>498</v>
      </c>
      <c r="E278" s="4" t="s">
        <v>72</v>
      </c>
      <c r="F278" s="4" t="s">
        <v>509</v>
      </c>
      <c r="G278" s="175">
        <v>1063.9000000000001</v>
      </c>
      <c r="H278" s="175">
        <v>637.50636999999995</v>
      </c>
      <c r="I278" s="157">
        <f t="shared" si="66"/>
        <v>0.59921643951499193</v>
      </c>
    </row>
    <row r="279" spans="1:10" ht="45" hidden="1" x14ac:dyDescent="0.25">
      <c r="A279" s="106" t="s">
        <v>314</v>
      </c>
      <c r="B279" s="26">
        <v>951</v>
      </c>
      <c r="C279" s="12" t="s">
        <v>515</v>
      </c>
      <c r="D279" s="12" t="s">
        <v>498</v>
      </c>
      <c r="E279" s="12" t="s">
        <v>315</v>
      </c>
      <c r="F279" s="12" t="s">
        <v>180</v>
      </c>
      <c r="G279" s="178">
        <f t="shared" ref="G279:H280" si="67">G280</f>
        <v>0</v>
      </c>
      <c r="H279" s="178">
        <f t="shared" si="67"/>
        <v>0</v>
      </c>
      <c r="I279" s="157" t="e">
        <f t="shared" si="66"/>
        <v>#DIV/0!</v>
      </c>
    </row>
    <row r="280" spans="1:10" ht="30" hidden="1" x14ac:dyDescent="0.25">
      <c r="A280" s="100" t="s">
        <v>506</v>
      </c>
      <c r="B280" s="11">
        <v>951</v>
      </c>
      <c r="C280" s="4" t="s">
        <v>515</v>
      </c>
      <c r="D280" s="4" t="s">
        <v>498</v>
      </c>
      <c r="E280" s="4" t="s">
        <v>315</v>
      </c>
      <c r="F280" s="4" t="s">
        <v>507</v>
      </c>
      <c r="G280" s="175">
        <f t="shared" si="67"/>
        <v>0</v>
      </c>
      <c r="H280" s="175">
        <f t="shared" si="67"/>
        <v>0</v>
      </c>
      <c r="I280" s="157" t="e">
        <f t="shared" si="66"/>
        <v>#DIV/0!</v>
      </c>
    </row>
    <row r="281" spans="1:10" ht="45" hidden="1" x14ac:dyDescent="0.25">
      <c r="A281" s="100" t="s">
        <v>508</v>
      </c>
      <c r="B281" s="11">
        <v>951</v>
      </c>
      <c r="C281" s="4" t="s">
        <v>515</v>
      </c>
      <c r="D281" s="4" t="s">
        <v>498</v>
      </c>
      <c r="E281" s="4" t="s">
        <v>315</v>
      </c>
      <c r="F281" s="4" t="s">
        <v>509</v>
      </c>
      <c r="G281" s="175"/>
      <c r="H281" s="175"/>
      <c r="I281" s="157" t="e">
        <f t="shared" si="66"/>
        <v>#DIV/0!</v>
      </c>
    </row>
    <row r="282" spans="1:10" ht="94.5" customHeight="1" x14ac:dyDescent="0.25">
      <c r="A282" s="106" t="s">
        <v>603</v>
      </c>
      <c r="B282" s="26" t="s">
        <v>90</v>
      </c>
      <c r="C282" s="12" t="s">
        <v>515</v>
      </c>
      <c r="D282" s="12" t="s">
        <v>498</v>
      </c>
      <c r="E282" s="12" t="s">
        <v>262</v>
      </c>
      <c r="F282" s="12" t="s">
        <v>180</v>
      </c>
      <c r="G282" s="178">
        <f t="shared" ref="G282:H283" si="68">G283</f>
        <v>1047.0899999999999</v>
      </c>
      <c r="H282" s="178">
        <f t="shared" si="68"/>
        <v>948.51034000000004</v>
      </c>
      <c r="I282" s="157">
        <f t="shared" si="66"/>
        <v>0.90585368974968739</v>
      </c>
    </row>
    <row r="283" spans="1:10" ht="65.25" customHeight="1" x14ac:dyDescent="0.25">
      <c r="A283" s="100" t="s">
        <v>604</v>
      </c>
      <c r="B283" s="11" t="s">
        <v>90</v>
      </c>
      <c r="C283" s="4" t="s">
        <v>515</v>
      </c>
      <c r="D283" s="4" t="s">
        <v>498</v>
      </c>
      <c r="E283" s="4" t="s">
        <v>262</v>
      </c>
      <c r="F283" s="4" t="s">
        <v>180</v>
      </c>
      <c r="G283" s="177">
        <f t="shared" si="68"/>
        <v>1047.0899999999999</v>
      </c>
      <c r="H283" s="175">
        <f t="shared" si="68"/>
        <v>948.51034000000004</v>
      </c>
      <c r="I283" s="157">
        <f t="shared" si="66"/>
        <v>0.90585368974968739</v>
      </c>
    </row>
    <row r="284" spans="1:10" ht="20.25" customHeight="1" x14ac:dyDescent="0.25">
      <c r="A284" s="100" t="s">
        <v>510</v>
      </c>
      <c r="B284" s="11" t="s">
        <v>90</v>
      </c>
      <c r="C284" s="4" t="s">
        <v>515</v>
      </c>
      <c r="D284" s="4" t="s">
        <v>498</v>
      </c>
      <c r="E284" s="4" t="s">
        <v>262</v>
      </c>
      <c r="F284" s="4" t="s">
        <v>511</v>
      </c>
      <c r="G284" s="177">
        <f>G286+G285</f>
        <v>1047.0899999999999</v>
      </c>
      <c r="H284" s="175">
        <f>H286+H285</f>
        <v>948.51034000000004</v>
      </c>
      <c r="I284" s="157">
        <f>H284/G284</f>
        <v>0.90585368974968739</v>
      </c>
    </row>
    <row r="285" spans="1:10" ht="69.75" customHeight="1" x14ac:dyDescent="0.25">
      <c r="A285" s="100" t="s">
        <v>741</v>
      </c>
      <c r="B285" s="11" t="s">
        <v>90</v>
      </c>
      <c r="C285" s="4" t="s">
        <v>515</v>
      </c>
      <c r="D285" s="4" t="s">
        <v>498</v>
      </c>
      <c r="E285" s="4" t="s">
        <v>263</v>
      </c>
      <c r="F285" s="4" t="s">
        <v>588</v>
      </c>
      <c r="G285" s="177">
        <v>1036.6199999999999</v>
      </c>
      <c r="H285" s="175">
        <v>939.02524000000005</v>
      </c>
      <c r="I285" s="157">
        <f t="shared" si="66"/>
        <v>0.90585290656171036</v>
      </c>
    </row>
    <row r="286" spans="1:10" ht="65.25" customHeight="1" x14ac:dyDescent="0.25">
      <c r="A286" s="100" t="s">
        <v>742</v>
      </c>
      <c r="B286" s="11" t="s">
        <v>90</v>
      </c>
      <c r="C286" s="4" t="s">
        <v>515</v>
      </c>
      <c r="D286" s="4" t="s">
        <v>498</v>
      </c>
      <c r="E286" s="3" t="s">
        <v>427</v>
      </c>
      <c r="F286" s="4" t="s">
        <v>588</v>
      </c>
      <c r="G286" s="177">
        <v>10.47</v>
      </c>
      <c r="H286" s="175">
        <v>9.4850999999999992</v>
      </c>
      <c r="I286" s="157">
        <f t="shared" si="66"/>
        <v>0.90593123209169046</v>
      </c>
      <c r="J286" s="8" t="e">
        <f>#REF!</f>
        <v>#REF!</v>
      </c>
    </row>
    <row r="287" spans="1:10" ht="52.5" customHeight="1" x14ac:dyDescent="0.25">
      <c r="A287" s="106" t="s">
        <v>499</v>
      </c>
      <c r="B287" s="11" t="s">
        <v>90</v>
      </c>
      <c r="C287" s="4" t="s">
        <v>515</v>
      </c>
      <c r="D287" s="4" t="s">
        <v>498</v>
      </c>
      <c r="E287" s="12" t="s">
        <v>5</v>
      </c>
      <c r="F287" s="12" t="s">
        <v>180</v>
      </c>
      <c r="G287" s="179">
        <f>G288</f>
        <v>120</v>
      </c>
      <c r="H287" s="178">
        <f t="shared" ref="H287:H290" si="69">H288</f>
        <v>29.73114</v>
      </c>
      <c r="I287" s="157">
        <f t="shared" si="66"/>
        <v>0.24775949999999999</v>
      </c>
    </row>
    <row r="288" spans="1:10" ht="51" customHeight="1" x14ac:dyDescent="0.25">
      <c r="A288" s="100" t="s">
        <v>83</v>
      </c>
      <c r="B288" s="11" t="s">
        <v>90</v>
      </c>
      <c r="C288" s="4" t="s">
        <v>515</v>
      </c>
      <c r="D288" s="4" t="s">
        <v>498</v>
      </c>
      <c r="E288" s="4" t="s">
        <v>6</v>
      </c>
      <c r="F288" s="4" t="s">
        <v>180</v>
      </c>
      <c r="G288" s="175">
        <f>G289</f>
        <v>120</v>
      </c>
      <c r="H288" s="175">
        <f t="shared" si="69"/>
        <v>29.73114</v>
      </c>
      <c r="I288" s="157">
        <f t="shared" si="66"/>
        <v>0.24775949999999999</v>
      </c>
    </row>
    <row r="289" spans="1:10" ht="110.25" customHeight="1" x14ac:dyDescent="0.25">
      <c r="A289" s="103" t="s">
        <v>264</v>
      </c>
      <c r="B289" s="13" t="s">
        <v>90</v>
      </c>
      <c r="C289" s="14" t="s">
        <v>515</v>
      </c>
      <c r="D289" s="14" t="s">
        <v>498</v>
      </c>
      <c r="E289" s="14" t="s">
        <v>265</v>
      </c>
      <c r="F289" s="14" t="s">
        <v>180</v>
      </c>
      <c r="G289" s="182">
        <f>G290</f>
        <v>120</v>
      </c>
      <c r="H289" s="182">
        <f t="shared" si="69"/>
        <v>29.73114</v>
      </c>
      <c r="I289" s="157">
        <f>H289/G289</f>
        <v>0.24775949999999999</v>
      </c>
    </row>
    <row r="290" spans="1:10" ht="31.15" customHeight="1" x14ac:dyDescent="0.25">
      <c r="A290" s="100" t="s">
        <v>506</v>
      </c>
      <c r="B290" s="11" t="s">
        <v>90</v>
      </c>
      <c r="C290" s="4" t="s">
        <v>515</v>
      </c>
      <c r="D290" s="4" t="s">
        <v>498</v>
      </c>
      <c r="E290" s="4" t="s">
        <v>265</v>
      </c>
      <c r="F290" s="4" t="s">
        <v>507</v>
      </c>
      <c r="G290" s="175">
        <f>G291</f>
        <v>120</v>
      </c>
      <c r="H290" s="175">
        <f t="shared" si="69"/>
        <v>29.73114</v>
      </c>
      <c r="I290" s="157">
        <f t="shared" si="66"/>
        <v>0.24775949999999999</v>
      </c>
    </row>
    <row r="291" spans="1:10" ht="45" customHeight="1" x14ac:dyDescent="0.25">
      <c r="A291" s="100" t="s">
        <v>508</v>
      </c>
      <c r="B291" s="11" t="s">
        <v>90</v>
      </c>
      <c r="C291" s="4" t="s">
        <v>515</v>
      </c>
      <c r="D291" s="4" t="s">
        <v>498</v>
      </c>
      <c r="E291" s="4" t="s">
        <v>265</v>
      </c>
      <c r="F291" s="4" t="s">
        <v>509</v>
      </c>
      <c r="G291" s="175">
        <v>120</v>
      </c>
      <c r="H291" s="175">
        <v>29.73114</v>
      </c>
      <c r="I291" s="157">
        <f t="shared" si="66"/>
        <v>0.24775949999999999</v>
      </c>
    </row>
    <row r="292" spans="1:10" ht="73.150000000000006" customHeight="1" x14ac:dyDescent="0.25">
      <c r="A292" s="106" t="s">
        <v>605</v>
      </c>
      <c r="B292" s="26" t="s">
        <v>90</v>
      </c>
      <c r="C292" s="12" t="s">
        <v>515</v>
      </c>
      <c r="D292" s="12" t="s">
        <v>498</v>
      </c>
      <c r="E292" s="12" t="s">
        <v>496</v>
      </c>
      <c r="F292" s="12" t="s">
        <v>180</v>
      </c>
      <c r="G292" s="178">
        <f t="shared" ref="G292:H293" si="70">G293</f>
        <v>313.52999999999997</v>
      </c>
      <c r="H292" s="178">
        <f t="shared" si="70"/>
        <v>303.53300000000002</v>
      </c>
      <c r="I292" s="157">
        <f t="shared" si="66"/>
        <v>0.96811469396867933</v>
      </c>
    </row>
    <row r="293" spans="1:10" ht="28.15" customHeight="1" x14ac:dyDescent="0.25">
      <c r="A293" s="100" t="s">
        <v>506</v>
      </c>
      <c r="B293" s="11" t="s">
        <v>90</v>
      </c>
      <c r="C293" s="4" t="s">
        <v>515</v>
      </c>
      <c r="D293" s="4" t="s">
        <v>498</v>
      </c>
      <c r="E293" s="4" t="s">
        <v>294</v>
      </c>
      <c r="F293" s="4" t="s">
        <v>507</v>
      </c>
      <c r="G293" s="175">
        <f t="shared" si="70"/>
        <v>313.52999999999997</v>
      </c>
      <c r="H293" s="175">
        <f t="shared" si="70"/>
        <v>303.53300000000002</v>
      </c>
      <c r="I293" s="157">
        <f t="shared" si="66"/>
        <v>0.96811469396867933</v>
      </c>
    </row>
    <row r="294" spans="1:10" ht="42.6" customHeight="1" x14ac:dyDescent="0.25">
      <c r="A294" s="100" t="s">
        <v>508</v>
      </c>
      <c r="B294" s="11" t="s">
        <v>90</v>
      </c>
      <c r="C294" s="4" t="s">
        <v>515</v>
      </c>
      <c r="D294" s="4" t="s">
        <v>498</v>
      </c>
      <c r="E294" s="4" t="s">
        <v>294</v>
      </c>
      <c r="F294" s="4" t="s">
        <v>509</v>
      </c>
      <c r="G294" s="175">
        <v>313.52999999999997</v>
      </c>
      <c r="H294" s="175">
        <v>303.53300000000002</v>
      </c>
      <c r="I294" s="157">
        <f t="shared" si="66"/>
        <v>0.96811469396867933</v>
      </c>
    </row>
    <row r="295" spans="1:10" x14ac:dyDescent="0.25">
      <c r="A295" s="116" t="s">
        <v>606</v>
      </c>
      <c r="B295" s="74">
        <v>951</v>
      </c>
      <c r="C295" s="75" t="s">
        <v>515</v>
      </c>
      <c r="D295" s="75" t="s">
        <v>84</v>
      </c>
      <c r="E295" s="75" t="s">
        <v>496</v>
      </c>
      <c r="F295" s="75" t="s">
        <v>180</v>
      </c>
      <c r="G295" s="176">
        <f>G296+G305+G299+G302</f>
        <v>440</v>
      </c>
      <c r="H295" s="176">
        <f>H296+H305+H299+H302</f>
        <v>324.02999999999997</v>
      </c>
      <c r="I295" s="158">
        <f>H295/G295</f>
        <v>0.73643181818181813</v>
      </c>
    </row>
    <row r="296" spans="1:10" x14ac:dyDescent="0.25">
      <c r="A296" s="100" t="s">
        <v>170</v>
      </c>
      <c r="B296" s="11">
        <v>951</v>
      </c>
      <c r="C296" s="4" t="s">
        <v>515</v>
      </c>
      <c r="D296" s="4" t="s">
        <v>84</v>
      </c>
      <c r="E296" s="4" t="s">
        <v>17</v>
      </c>
      <c r="F296" s="4" t="s">
        <v>180</v>
      </c>
      <c r="G296" s="175">
        <f t="shared" ref="G296:H297" si="71">G297</f>
        <v>90</v>
      </c>
      <c r="H296" s="175">
        <f t="shared" si="71"/>
        <v>40.32</v>
      </c>
      <c r="I296" s="157">
        <f>H296/G296</f>
        <v>0.44800000000000001</v>
      </c>
    </row>
    <row r="297" spans="1:10" ht="30" customHeight="1" x14ac:dyDescent="0.25">
      <c r="A297" s="100" t="s">
        <v>506</v>
      </c>
      <c r="B297" s="11">
        <v>951</v>
      </c>
      <c r="C297" s="4" t="s">
        <v>515</v>
      </c>
      <c r="D297" s="4" t="s">
        <v>84</v>
      </c>
      <c r="E297" s="4" t="s">
        <v>17</v>
      </c>
      <c r="F297" s="4" t="s">
        <v>507</v>
      </c>
      <c r="G297" s="175">
        <f t="shared" si="71"/>
        <v>90</v>
      </c>
      <c r="H297" s="175">
        <f t="shared" si="71"/>
        <v>40.32</v>
      </c>
      <c r="I297" s="157">
        <f t="shared" ref="I297:I306" si="72">H297/G297</f>
        <v>0.44800000000000001</v>
      </c>
    </row>
    <row r="298" spans="1:10" ht="43.9" customHeight="1" x14ac:dyDescent="0.25">
      <c r="A298" s="100" t="s">
        <v>508</v>
      </c>
      <c r="B298" s="11">
        <v>951</v>
      </c>
      <c r="C298" s="4" t="s">
        <v>515</v>
      </c>
      <c r="D298" s="4" t="s">
        <v>84</v>
      </c>
      <c r="E298" s="4" t="s">
        <v>17</v>
      </c>
      <c r="F298" s="4" t="s">
        <v>509</v>
      </c>
      <c r="G298" s="177">
        <v>90</v>
      </c>
      <c r="H298" s="177">
        <v>40.32</v>
      </c>
      <c r="I298" s="157">
        <f t="shared" si="72"/>
        <v>0.44800000000000001</v>
      </c>
    </row>
    <row r="299" spans="1:10" ht="105.75" hidden="1" customHeight="1" x14ac:dyDescent="0.25">
      <c r="A299" s="121" t="s">
        <v>480</v>
      </c>
      <c r="B299" s="90">
        <v>951</v>
      </c>
      <c r="C299" s="91" t="s">
        <v>515</v>
      </c>
      <c r="D299" s="91" t="s">
        <v>84</v>
      </c>
      <c r="E299" s="91" t="s">
        <v>489</v>
      </c>
      <c r="F299" s="91" t="s">
        <v>180</v>
      </c>
      <c r="G299" s="185">
        <f>G300</f>
        <v>0</v>
      </c>
      <c r="H299" s="185">
        <f t="shared" ref="H299:J300" si="73">H300</f>
        <v>0</v>
      </c>
      <c r="I299" s="157" t="e">
        <f t="shared" si="72"/>
        <v>#DIV/0!</v>
      </c>
      <c r="J299" s="92" t="e">
        <f t="shared" si="73"/>
        <v>#REF!</v>
      </c>
    </row>
    <row r="300" spans="1:10" ht="43.9" hidden="1" customHeight="1" x14ac:dyDescent="0.25">
      <c r="A300" s="100" t="s">
        <v>506</v>
      </c>
      <c r="B300" s="11">
        <v>951</v>
      </c>
      <c r="C300" s="4" t="s">
        <v>515</v>
      </c>
      <c r="D300" s="4" t="s">
        <v>84</v>
      </c>
      <c r="E300" s="4" t="s">
        <v>489</v>
      </c>
      <c r="F300" s="4" t="s">
        <v>507</v>
      </c>
      <c r="G300" s="177">
        <f>G301</f>
        <v>0</v>
      </c>
      <c r="H300" s="177">
        <f t="shared" si="73"/>
        <v>0</v>
      </c>
      <c r="I300" s="157" t="e">
        <f t="shared" si="72"/>
        <v>#DIV/0!</v>
      </c>
      <c r="J300" s="7" t="e">
        <f t="shared" si="73"/>
        <v>#REF!</v>
      </c>
    </row>
    <row r="301" spans="1:10" ht="45" hidden="1" x14ac:dyDescent="0.25">
      <c r="A301" s="100" t="s">
        <v>508</v>
      </c>
      <c r="B301" s="11">
        <v>951</v>
      </c>
      <c r="C301" s="4" t="s">
        <v>515</v>
      </c>
      <c r="D301" s="4" t="s">
        <v>84</v>
      </c>
      <c r="E301" s="4" t="s">
        <v>489</v>
      </c>
      <c r="F301" s="4" t="s">
        <v>509</v>
      </c>
      <c r="G301" s="177">
        <v>0</v>
      </c>
      <c r="H301" s="175">
        <v>0</v>
      </c>
      <c r="I301" s="157" t="e">
        <f t="shared" si="72"/>
        <v>#DIV/0!</v>
      </c>
      <c r="J301" s="8" t="e">
        <f>#REF!</f>
        <v>#REF!</v>
      </c>
    </row>
    <row r="302" spans="1:10" ht="90" hidden="1" x14ac:dyDescent="0.25">
      <c r="A302" s="99" t="s">
        <v>807</v>
      </c>
      <c r="B302" s="2">
        <v>951</v>
      </c>
      <c r="C302" s="3" t="s">
        <v>515</v>
      </c>
      <c r="D302" s="3" t="s">
        <v>84</v>
      </c>
      <c r="E302" s="2" t="s">
        <v>490</v>
      </c>
      <c r="F302" s="3" t="s">
        <v>180</v>
      </c>
      <c r="G302" s="177">
        <f t="shared" ref="G302:H303" si="74">G303</f>
        <v>0</v>
      </c>
      <c r="H302" s="177">
        <f t="shared" si="74"/>
        <v>0</v>
      </c>
      <c r="I302" s="157" t="e">
        <f t="shared" si="72"/>
        <v>#DIV/0!</v>
      </c>
    </row>
    <row r="303" spans="1:10" ht="30" hidden="1" x14ac:dyDescent="0.25">
      <c r="A303" s="100" t="s">
        <v>506</v>
      </c>
      <c r="B303" s="11">
        <v>951</v>
      </c>
      <c r="C303" s="4" t="s">
        <v>515</v>
      </c>
      <c r="D303" s="4" t="s">
        <v>84</v>
      </c>
      <c r="E303" s="11" t="s">
        <v>490</v>
      </c>
      <c r="F303" s="4" t="s">
        <v>507</v>
      </c>
      <c r="G303" s="177">
        <f t="shared" si="74"/>
        <v>0</v>
      </c>
      <c r="H303" s="175">
        <f t="shared" si="74"/>
        <v>0</v>
      </c>
      <c r="I303" s="157" t="e">
        <f t="shared" si="72"/>
        <v>#DIV/0!</v>
      </c>
    </row>
    <row r="304" spans="1:10" ht="45" hidden="1" x14ac:dyDescent="0.25">
      <c r="A304" s="100" t="s">
        <v>508</v>
      </c>
      <c r="B304" s="11">
        <v>951</v>
      </c>
      <c r="C304" s="4" t="s">
        <v>515</v>
      </c>
      <c r="D304" s="4" t="s">
        <v>84</v>
      </c>
      <c r="E304" s="11" t="s">
        <v>490</v>
      </c>
      <c r="F304" s="4" t="s">
        <v>509</v>
      </c>
      <c r="G304" s="177">
        <v>0</v>
      </c>
      <c r="H304" s="175">
        <v>0</v>
      </c>
      <c r="I304" s="157" t="e">
        <f t="shared" si="72"/>
        <v>#DIV/0!</v>
      </c>
    </row>
    <row r="305" spans="1:9" ht="16.149999999999999" customHeight="1" x14ac:dyDescent="0.25">
      <c r="A305" s="100" t="s">
        <v>171</v>
      </c>
      <c r="B305" s="11">
        <v>951</v>
      </c>
      <c r="C305" s="4" t="s">
        <v>515</v>
      </c>
      <c r="D305" s="4" t="s">
        <v>84</v>
      </c>
      <c r="E305" s="4" t="s">
        <v>18</v>
      </c>
      <c r="F305" s="4" t="s">
        <v>180</v>
      </c>
      <c r="G305" s="177">
        <f>G306+G308</f>
        <v>350</v>
      </c>
      <c r="H305" s="175">
        <f>H306+H308</f>
        <v>283.70999999999998</v>
      </c>
      <c r="I305" s="157">
        <f t="shared" si="72"/>
        <v>0.81059999999999999</v>
      </c>
    </row>
    <row r="306" spans="1:9" ht="30" x14ac:dyDescent="0.25">
      <c r="A306" s="100" t="s">
        <v>506</v>
      </c>
      <c r="B306" s="11">
        <v>951</v>
      </c>
      <c r="C306" s="4" t="s">
        <v>515</v>
      </c>
      <c r="D306" s="4" t="s">
        <v>84</v>
      </c>
      <c r="E306" s="4" t="s">
        <v>18</v>
      </c>
      <c r="F306" s="4" t="s">
        <v>507</v>
      </c>
      <c r="G306" s="177">
        <f>G307</f>
        <v>350</v>
      </c>
      <c r="H306" s="175">
        <f>H307</f>
        <v>283.70999999999998</v>
      </c>
      <c r="I306" s="157">
        <f t="shared" si="72"/>
        <v>0.81059999999999999</v>
      </c>
    </row>
    <row r="307" spans="1:9" ht="43.9" customHeight="1" x14ac:dyDescent="0.25">
      <c r="A307" s="100" t="s">
        <v>508</v>
      </c>
      <c r="B307" s="11">
        <v>951</v>
      </c>
      <c r="C307" s="4" t="s">
        <v>515</v>
      </c>
      <c r="D307" s="4" t="s">
        <v>84</v>
      </c>
      <c r="E307" s="4" t="s">
        <v>18</v>
      </c>
      <c r="F307" s="4" t="s">
        <v>509</v>
      </c>
      <c r="G307" s="177">
        <v>350</v>
      </c>
      <c r="H307" s="177">
        <v>283.70999999999998</v>
      </c>
      <c r="I307" s="157">
        <f>H307/G307</f>
        <v>0.81059999999999999</v>
      </c>
    </row>
    <row r="308" spans="1:9" ht="45" hidden="1" x14ac:dyDescent="0.25">
      <c r="A308" s="100" t="s">
        <v>558</v>
      </c>
      <c r="B308" s="11" t="s">
        <v>90</v>
      </c>
      <c r="C308" s="4" t="s">
        <v>515</v>
      </c>
      <c r="D308" s="4" t="s">
        <v>84</v>
      </c>
      <c r="E308" s="4" t="s">
        <v>18</v>
      </c>
      <c r="F308" s="4" t="s">
        <v>559</v>
      </c>
      <c r="G308" s="175">
        <f>G309</f>
        <v>0</v>
      </c>
      <c r="H308" s="175">
        <f>H309</f>
        <v>0</v>
      </c>
      <c r="I308" s="157">
        <f>I309</f>
        <v>0</v>
      </c>
    </row>
    <row r="309" spans="1:9" hidden="1" x14ac:dyDescent="0.25">
      <c r="A309" s="100" t="s">
        <v>560</v>
      </c>
      <c r="B309" s="11" t="s">
        <v>90</v>
      </c>
      <c r="C309" s="4" t="s">
        <v>515</v>
      </c>
      <c r="D309" s="4" t="s">
        <v>84</v>
      </c>
      <c r="E309" s="4" t="s">
        <v>18</v>
      </c>
      <c r="F309" s="4" t="s">
        <v>561</v>
      </c>
      <c r="G309" s="175"/>
      <c r="H309" s="175"/>
      <c r="I309" s="157"/>
    </row>
    <row r="310" spans="1:9" ht="30" x14ac:dyDescent="0.25">
      <c r="A310" s="116" t="s">
        <v>607</v>
      </c>
      <c r="B310" s="74">
        <v>951</v>
      </c>
      <c r="C310" s="75" t="s">
        <v>515</v>
      </c>
      <c r="D310" s="75" t="s">
        <v>515</v>
      </c>
      <c r="E310" s="75" t="s">
        <v>496</v>
      </c>
      <c r="F310" s="75" t="s">
        <v>180</v>
      </c>
      <c r="G310" s="176">
        <f t="shared" ref="G310:H311" si="75">G311</f>
        <v>2.31</v>
      </c>
      <c r="H310" s="176">
        <f t="shared" si="75"/>
        <v>2.31474</v>
      </c>
      <c r="I310" s="158">
        <f>H310/G310</f>
        <v>1.0020519480519481</v>
      </c>
    </row>
    <row r="311" spans="1:9" ht="30" x14ac:dyDescent="0.25">
      <c r="A311" s="100" t="s">
        <v>499</v>
      </c>
      <c r="B311" s="11">
        <v>951</v>
      </c>
      <c r="C311" s="4" t="s">
        <v>515</v>
      </c>
      <c r="D311" s="4" t="s">
        <v>515</v>
      </c>
      <c r="E311" s="4" t="s">
        <v>5</v>
      </c>
      <c r="F311" s="4" t="s">
        <v>180</v>
      </c>
      <c r="G311" s="175">
        <f t="shared" si="75"/>
        <v>2.31</v>
      </c>
      <c r="H311" s="175">
        <f t="shared" si="75"/>
        <v>2.31474</v>
      </c>
      <c r="I311" s="157">
        <f>H311/G311</f>
        <v>1.0020519480519481</v>
      </c>
    </row>
    <row r="312" spans="1:9" ht="45" x14ac:dyDescent="0.25">
      <c r="A312" s="100" t="s">
        <v>83</v>
      </c>
      <c r="B312" s="11">
        <v>951</v>
      </c>
      <c r="C312" s="4" t="s">
        <v>515</v>
      </c>
      <c r="D312" s="4" t="s">
        <v>515</v>
      </c>
      <c r="E312" s="4" t="s">
        <v>6</v>
      </c>
      <c r="F312" s="4" t="s">
        <v>180</v>
      </c>
      <c r="G312" s="175">
        <f>G313+G318</f>
        <v>2.31</v>
      </c>
      <c r="H312" s="175">
        <f>H313+H318</f>
        <v>2.31474</v>
      </c>
      <c r="I312" s="157">
        <f t="shared" ref="I312:I320" si="76">H312/G312</f>
        <v>1.0020519480519481</v>
      </c>
    </row>
    <row r="313" spans="1:9" ht="45" hidden="1" x14ac:dyDescent="0.25">
      <c r="A313" s="100" t="s">
        <v>608</v>
      </c>
      <c r="B313" s="11">
        <v>951</v>
      </c>
      <c r="C313" s="4" t="s">
        <v>515</v>
      </c>
      <c r="D313" s="4" t="s">
        <v>515</v>
      </c>
      <c r="E313" s="4" t="s">
        <v>9</v>
      </c>
      <c r="F313" s="4" t="s">
        <v>180</v>
      </c>
      <c r="G313" s="175">
        <f>G314+G316</f>
        <v>0</v>
      </c>
      <c r="H313" s="175">
        <f>H314+H316</f>
        <v>0</v>
      </c>
      <c r="I313" s="157" t="e">
        <f t="shared" si="76"/>
        <v>#DIV/0!</v>
      </c>
    </row>
    <row r="314" spans="1:9" ht="72" hidden="1" customHeight="1" x14ac:dyDescent="0.25">
      <c r="A314" s="100" t="s">
        <v>500</v>
      </c>
      <c r="B314" s="11">
        <v>951</v>
      </c>
      <c r="C314" s="4" t="s">
        <v>515</v>
      </c>
      <c r="D314" s="4" t="s">
        <v>515</v>
      </c>
      <c r="E314" s="4" t="s">
        <v>9</v>
      </c>
      <c r="F314" s="4" t="s">
        <v>501</v>
      </c>
      <c r="G314" s="175">
        <f>G315</f>
        <v>0</v>
      </c>
      <c r="H314" s="175">
        <f>H315</f>
        <v>0</v>
      </c>
      <c r="I314" s="157" t="e">
        <f t="shared" si="76"/>
        <v>#DIV/0!</v>
      </c>
    </row>
    <row r="315" spans="1:9" ht="30" hidden="1" x14ac:dyDescent="0.25">
      <c r="A315" s="100" t="s">
        <v>502</v>
      </c>
      <c r="B315" s="11">
        <v>951</v>
      </c>
      <c r="C315" s="4" t="s">
        <v>515</v>
      </c>
      <c r="D315" s="4" t="s">
        <v>515</v>
      </c>
      <c r="E315" s="4" t="s">
        <v>9</v>
      </c>
      <c r="F315" s="4" t="s">
        <v>503</v>
      </c>
      <c r="G315" s="184">
        <v>0</v>
      </c>
      <c r="H315" s="184">
        <v>0</v>
      </c>
      <c r="I315" s="157" t="e">
        <f t="shared" si="76"/>
        <v>#DIV/0!</v>
      </c>
    </row>
    <row r="316" spans="1:9" ht="30" hidden="1" x14ac:dyDescent="0.25">
      <c r="A316" s="100" t="s">
        <v>506</v>
      </c>
      <c r="B316" s="11">
        <v>951</v>
      </c>
      <c r="C316" s="4" t="s">
        <v>515</v>
      </c>
      <c r="D316" s="4" t="s">
        <v>515</v>
      </c>
      <c r="E316" s="4" t="s">
        <v>9</v>
      </c>
      <c r="F316" s="4" t="s">
        <v>507</v>
      </c>
      <c r="G316" s="175">
        <f>G317</f>
        <v>0</v>
      </c>
      <c r="H316" s="175">
        <f>H317</f>
        <v>0</v>
      </c>
      <c r="I316" s="157" t="e">
        <f t="shared" si="76"/>
        <v>#DIV/0!</v>
      </c>
    </row>
    <row r="317" spans="1:9" ht="45" hidden="1" x14ac:dyDescent="0.25">
      <c r="A317" s="100" t="s">
        <v>508</v>
      </c>
      <c r="B317" s="11">
        <v>951</v>
      </c>
      <c r="C317" s="4" t="s">
        <v>515</v>
      </c>
      <c r="D317" s="4" t="s">
        <v>515</v>
      </c>
      <c r="E317" s="4" t="s">
        <v>9</v>
      </c>
      <c r="F317" s="4" t="s">
        <v>509</v>
      </c>
      <c r="G317" s="184">
        <v>0</v>
      </c>
      <c r="H317" s="184">
        <v>0</v>
      </c>
      <c r="I317" s="157" t="e">
        <f t="shared" si="76"/>
        <v>#DIV/0!</v>
      </c>
    </row>
    <row r="318" spans="1:9" ht="75" x14ac:dyDescent="0.25">
      <c r="A318" s="100" t="s">
        <v>609</v>
      </c>
      <c r="B318" s="11" t="s">
        <v>90</v>
      </c>
      <c r="C318" s="4" t="s">
        <v>515</v>
      </c>
      <c r="D318" s="4" t="s">
        <v>515</v>
      </c>
      <c r="E318" s="4" t="s">
        <v>19</v>
      </c>
      <c r="F318" s="4" t="s">
        <v>180</v>
      </c>
      <c r="G318" s="175">
        <f t="shared" ref="G318:H319" si="77">G319</f>
        <v>2.31</v>
      </c>
      <c r="H318" s="175">
        <f t="shared" si="77"/>
        <v>2.31474</v>
      </c>
      <c r="I318" s="157">
        <f t="shared" si="76"/>
        <v>1.0020519480519481</v>
      </c>
    </row>
    <row r="319" spans="1:9" ht="83.65" customHeight="1" x14ac:dyDescent="0.25">
      <c r="A319" s="100" t="s">
        <v>610</v>
      </c>
      <c r="B319" s="11" t="s">
        <v>90</v>
      </c>
      <c r="C319" s="4" t="s">
        <v>515</v>
      </c>
      <c r="D319" s="4" t="s">
        <v>515</v>
      </c>
      <c r="E319" s="4" t="s">
        <v>19</v>
      </c>
      <c r="F319" s="4" t="s">
        <v>501</v>
      </c>
      <c r="G319" s="175">
        <f t="shared" si="77"/>
        <v>2.31</v>
      </c>
      <c r="H319" s="175">
        <f t="shared" si="77"/>
        <v>2.31474</v>
      </c>
      <c r="I319" s="157">
        <f t="shared" si="76"/>
        <v>1.0020519480519481</v>
      </c>
    </row>
    <row r="320" spans="1:9" ht="30" x14ac:dyDescent="0.25">
      <c r="A320" s="100" t="s">
        <v>502</v>
      </c>
      <c r="B320" s="11" t="s">
        <v>90</v>
      </c>
      <c r="C320" s="4" t="s">
        <v>515</v>
      </c>
      <c r="D320" s="4" t="s">
        <v>515</v>
      </c>
      <c r="E320" s="4" t="s">
        <v>19</v>
      </c>
      <c r="F320" s="4" t="s">
        <v>503</v>
      </c>
      <c r="G320" s="175">
        <v>2.31</v>
      </c>
      <c r="H320" s="175">
        <v>2.31474</v>
      </c>
      <c r="I320" s="157">
        <f t="shared" si="76"/>
        <v>1.0020519480519481</v>
      </c>
    </row>
    <row r="321" spans="1:10" ht="30" hidden="1" x14ac:dyDescent="0.25">
      <c r="A321" s="100" t="s">
        <v>506</v>
      </c>
      <c r="B321" s="11" t="s">
        <v>281</v>
      </c>
      <c r="C321" s="4" t="s">
        <v>515</v>
      </c>
      <c r="D321" s="4" t="s">
        <v>515</v>
      </c>
      <c r="E321" s="4" t="s">
        <v>19</v>
      </c>
      <c r="F321" s="4" t="s">
        <v>507</v>
      </c>
      <c r="G321" s="175">
        <f>G322</f>
        <v>0</v>
      </c>
      <c r="H321" s="175">
        <f>H322</f>
        <v>0</v>
      </c>
      <c r="I321" s="157">
        <f>I322</f>
        <v>0</v>
      </c>
    </row>
    <row r="322" spans="1:10" ht="45" hidden="1" x14ac:dyDescent="0.25">
      <c r="A322" s="100" t="s">
        <v>508</v>
      </c>
      <c r="B322" s="11" t="s">
        <v>743</v>
      </c>
      <c r="C322" s="4" t="s">
        <v>515</v>
      </c>
      <c r="D322" s="4" t="s">
        <v>515</v>
      </c>
      <c r="E322" s="4" t="s">
        <v>19</v>
      </c>
      <c r="F322" s="4" t="s">
        <v>509</v>
      </c>
      <c r="G322" s="175"/>
      <c r="H322" s="175"/>
      <c r="I322" s="157"/>
    </row>
    <row r="323" spans="1:10" x14ac:dyDescent="0.25">
      <c r="A323" s="118" t="s">
        <v>611</v>
      </c>
      <c r="B323" s="80" t="s">
        <v>90</v>
      </c>
      <c r="C323" s="79" t="s">
        <v>517</v>
      </c>
      <c r="D323" s="79" t="s">
        <v>82</v>
      </c>
      <c r="E323" s="79" t="s">
        <v>496</v>
      </c>
      <c r="F323" s="79" t="s">
        <v>180</v>
      </c>
      <c r="G323" s="174">
        <f t="shared" ref="G323:H328" si="78">G324</f>
        <v>780</v>
      </c>
      <c r="H323" s="174">
        <f>H324</f>
        <v>757.245</v>
      </c>
      <c r="I323" s="156">
        <f>H323/G323</f>
        <v>0.97082692307692309</v>
      </c>
    </row>
    <row r="324" spans="1:10" ht="30" x14ac:dyDescent="0.25">
      <c r="A324" s="116" t="s">
        <v>612</v>
      </c>
      <c r="B324" s="74" t="s">
        <v>90</v>
      </c>
      <c r="C324" s="75" t="s">
        <v>517</v>
      </c>
      <c r="D324" s="75" t="s">
        <v>515</v>
      </c>
      <c r="E324" s="75" t="s">
        <v>496</v>
      </c>
      <c r="F324" s="75" t="s">
        <v>180</v>
      </c>
      <c r="G324" s="176">
        <f>G325</f>
        <v>780</v>
      </c>
      <c r="H324" s="176">
        <f>H325</f>
        <v>757.245</v>
      </c>
      <c r="I324" s="158">
        <f>H324/G324</f>
        <v>0.97082692307692309</v>
      </c>
    </row>
    <row r="325" spans="1:10" ht="30" x14ac:dyDescent="0.25">
      <c r="A325" s="99" t="s">
        <v>499</v>
      </c>
      <c r="B325" s="2" t="s">
        <v>90</v>
      </c>
      <c r="C325" s="3" t="s">
        <v>517</v>
      </c>
      <c r="D325" s="3" t="s">
        <v>515</v>
      </c>
      <c r="E325" s="3" t="s">
        <v>5</v>
      </c>
      <c r="F325" s="3" t="s">
        <v>180</v>
      </c>
      <c r="G325" s="177">
        <f>G326</f>
        <v>780</v>
      </c>
      <c r="H325" s="177">
        <f>H326</f>
        <v>757.245</v>
      </c>
      <c r="I325" s="159">
        <f>H325/G325</f>
        <v>0.97082692307692309</v>
      </c>
    </row>
    <row r="326" spans="1:10" ht="45" x14ac:dyDescent="0.25">
      <c r="A326" s="99" t="s">
        <v>83</v>
      </c>
      <c r="B326" s="2" t="s">
        <v>90</v>
      </c>
      <c r="C326" s="3" t="s">
        <v>517</v>
      </c>
      <c r="D326" s="3" t="s">
        <v>515</v>
      </c>
      <c r="E326" s="3" t="s">
        <v>6</v>
      </c>
      <c r="F326" s="3" t="s">
        <v>180</v>
      </c>
      <c r="G326" s="177">
        <f>G329+G332</f>
        <v>780</v>
      </c>
      <c r="H326" s="177">
        <f>H329+H332</f>
        <v>757.245</v>
      </c>
      <c r="I326" s="159">
        <f t="shared" ref="I326:I332" si="79">H326/G326</f>
        <v>0.97082692307692309</v>
      </c>
    </row>
    <row r="327" spans="1:10" ht="30" x14ac:dyDescent="0.25">
      <c r="A327" s="99" t="s">
        <v>613</v>
      </c>
      <c r="B327" s="2" t="s">
        <v>90</v>
      </c>
      <c r="C327" s="3" t="s">
        <v>517</v>
      </c>
      <c r="D327" s="3" t="s">
        <v>515</v>
      </c>
      <c r="E327" s="3" t="s">
        <v>447</v>
      </c>
      <c r="F327" s="3" t="s">
        <v>180</v>
      </c>
      <c r="G327" s="177">
        <f>G328</f>
        <v>275.39</v>
      </c>
      <c r="H327" s="177">
        <f t="shared" si="78"/>
        <v>252.63499999999999</v>
      </c>
      <c r="I327" s="159">
        <f t="shared" si="79"/>
        <v>0.91737172736845929</v>
      </c>
    </row>
    <row r="328" spans="1:10" ht="30" x14ac:dyDescent="0.25">
      <c r="A328" s="99" t="s">
        <v>506</v>
      </c>
      <c r="B328" s="2" t="s">
        <v>90</v>
      </c>
      <c r="C328" s="3" t="s">
        <v>517</v>
      </c>
      <c r="D328" s="3" t="s">
        <v>515</v>
      </c>
      <c r="E328" s="3" t="s">
        <v>447</v>
      </c>
      <c r="F328" s="3" t="s">
        <v>507</v>
      </c>
      <c r="G328" s="177">
        <f>G329</f>
        <v>275.39</v>
      </c>
      <c r="H328" s="177">
        <f t="shared" si="78"/>
        <v>252.63499999999999</v>
      </c>
      <c r="I328" s="159">
        <f t="shared" si="79"/>
        <v>0.91737172736845929</v>
      </c>
    </row>
    <row r="329" spans="1:10" ht="45" x14ac:dyDescent="0.25">
      <c r="A329" s="99" t="s">
        <v>508</v>
      </c>
      <c r="B329" s="2" t="s">
        <v>90</v>
      </c>
      <c r="C329" s="3" t="s">
        <v>517</v>
      </c>
      <c r="D329" s="3" t="s">
        <v>515</v>
      </c>
      <c r="E329" s="3" t="s">
        <v>447</v>
      </c>
      <c r="F329" s="3" t="s">
        <v>509</v>
      </c>
      <c r="G329" s="177">
        <v>275.39</v>
      </c>
      <c r="H329" s="177">
        <v>252.63499999999999</v>
      </c>
      <c r="I329" s="159">
        <f t="shared" si="79"/>
        <v>0.91737172736845929</v>
      </c>
    </row>
    <row r="330" spans="1:10" ht="30" x14ac:dyDescent="0.25">
      <c r="A330" s="1" t="s">
        <v>613</v>
      </c>
      <c r="B330" s="2" t="s">
        <v>90</v>
      </c>
      <c r="C330" s="3" t="s">
        <v>517</v>
      </c>
      <c r="D330" s="3" t="s">
        <v>515</v>
      </c>
      <c r="E330" s="3" t="s">
        <v>893</v>
      </c>
      <c r="F330" s="3" t="s">
        <v>180</v>
      </c>
      <c r="G330" s="177">
        <f>G331</f>
        <v>504.61</v>
      </c>
      <c r="H330" s="177">
        <f>H331</f>
        <v>504.61</v>
      </c>
      <c r="I330" s="159">
        <f>H330/G330</f>
        <v>1</v>
      </c>
    </row>
    <row r="331" spans="1:10" x14ac:dyDescent="0.25">
      <c r="A331" s="1" t="s">
        <v>571</v>
      </c>
      <c r="B331" s="2" t="s">
        <v>90</v>
      </c>
      <c r="C331" s="3" t="s">
        <v>517</v>
      </c>
      <c r="D331" s="3" t="s">
        <v>515</v>
      </c>
      <c r="E331" s="3" t="s">
        <v>893</v>
      </c>
      <c r="F331" s="3" t="s">
        <v>572</v>
      </c>
      <c r="G331" s="177">
        <f>G332</f>
        <v>504.61</v>
      </c>
      <c r="H331" s="177">
        <f>H332</f>
        <v>504.61</v>
      </c>
      <c r="I331" s="159">
        <f t="shared" si="79"/>
        <v>1</v>
      </c>
    </row>
    <row r="332" spans="1:10" ht="21.75" customHeight="1" x14ac:dyDescent="0.25">
      <c r="A332" s="1" t="s">
        <v>135</v>
      </c>
      <c r="B332" s="2" t="s">
        <v>90</v>
      </c>
      <c r="C332" s="3" t="s">
        <v>517</v>
      </c>
      <c r="D332" s="3" t="s">
        <v>515</v>
      </c>
      <c r="E332" s="3" t="s">
        <v>893</v>
      </c>
      <c r="F332" s="3" t="s">
        <v>589</v>
      </c>
      <c r="G332" s="177">
        <v>504.61</v>
      </c>
      <c r="H332" s="177">
        <v>504.61</v>
      </c>
      <c r="I332" s="159">
        <f t="shared" si="79"/>
        <v>1</v>
      </c>
    </row>
    <row r="333" spans="1:10" x14ac:dyDescent="0.25">
      <c r="A333" s="118" t="s">
        <v>614</v>
      </c>
      <c r="B333" s="80">
        <v>951</v>
      </c>
      <c r="C333" s="80" t="s">
        <v>169</v>
      </c>
      <c r="D333" s="80" t="s">
        <v>82</v>
      </c>
      <c r="E333" s="80" t="s">
        <v>496</v>
      </c>
      <c r="F333" s="80" t="s">
        <v>180</v>
      </c>
      <c r="G333" s="174">
        <f>G345+G376+G372</f>
        <v>21236.699999999997</v>
      </c>
      <c r="H333" s="174">
        <f>H345+H376+H372</f>
        <v>21194.195179999999</v>
      </c>
      <c r="I333" s="156">
        <f>H333/G333</f>
        <v>0.99799852048576299</v>
      </c>
      <c r="J333" s="73">
        <f t="shared" ref="J333" si="80">J345+J376+J372</f>
        <v>0</v>
      </c>
    </row>
    <row r="334" spans="1:10" hidden="1" x14ac:dyDescent="0.25">
      <c r="A334" s="100" t="s">
        <v>744</v>
      </c>
      <c r="B334" s="11">
        <v>951</v>
      </c>
      <c r="C334" s="4" t="s">
        <v>169</v>
      </c>
      <c r="D334" s="4" t="s">
        <v>498</v>
      </c>
      <c r="E334" s="11" t="s">
        <v>496</v>
      </c>
      <c r="F334" s="11" t="s">
        <v>180</v>
      </c>
      <c r="G334" s="175">
        <f>G335</f>
        <v>0</v>
      </c>
      <c r="H334" s="175">
        <f>H335</f>
        <v>0</v>
      </c>
      <c r="I334" s="157">
        <f>I335</f>
        <v>0</v>
      </c>
    </row>
    <row r="335" spans="1:10" ht="30" hidden="1" x14ac:dyDescent="0.25">
      <c r="A335" s="105" t="s">
        <v>631</v>
      </c>
      <c r="B335" s="11">
        <v>951</v>
      </c>
      <c r="C335" s="4" t="s">
        <v>169</v>
      </c>
      <c r="D335" s="4" t="s">
        <v>498</v>
      </c>
      <c r="E335" s="4" t="s">
        <v>41</v>
      </c>
      <c r="F335" s="4" t="s">
        <v>180</v>
      </c>
      <c r="G335" s="175">
        <f>G336+G339</f>
        <v>0</v>
      </c>
      <c r="H335" s="175">
        <f>H336+H339</f>
        <v>0</v>
      </c>
      <c r="I335" s="157">
        <f>I336+I339</f>
        <v>0</v>
      </c>
    </row>
    <row r="336" spans="1:10" ht="30" hidden="1" x14ac:dyDescent="0.25">
      <c r="A336" s="100" t="s">
        <v>636</v>
      </c>
      <c r="B336" s="11" t="s">
        <v>90</v>
      </c>
      <c r="C336" s="4" t="s">
        <v>169</v>
      </c>
      <c r="D336" s="4" t="s">
        <v>498</v>
      </c>
      <c r="E336" s="4" t="s">
        <v>633</v>
      </c>
      <c r="F336" s="4" t="s">
        <v>180</v>
      </c>
      <c r="G336" s="175">
        <f t="shared" ref="G336:I337" si="81">G337</f>
        <v>0</v>
      </c>
      <c r="H336" s="175">
        <f t="shared" si="81"/>
        <v>0</v>
      </c>
      <c r="I336" s="157">
        <f t="shared" si="81"/>
        <v>0</v>
      </c>
    </row>
    <row r="337" spans="1:9" ht="45" hidden="1" x14ac:dyDescent="0.25">
      <c r="A337" s="100" t="s">
        <v>545</v>
      </c>
      <c r="B337" s="11" t="s">
        <v>90</v>
      </c>
      <c r="C337" s="4" t="s">
        <v>169</v>
      </c>
      <c r="D337" s="4" t="s">
        <v>498</v>
      </c>
      <c r="E337" s="4" t="s">
        <v>633</v>
      </c>
      <c r="F337" s="4" t="s">
        <v>544</v>
      </c>
      <c r="G337" s="175">
        <f t="shared" si="81"/>
        <v>0</v>
      </c>
      <c r="H337" s="175">
        <f t="shared" si="81"/>
        <v>0</v>
      </c>
      <c r="I337" s="157">
        <f t="shared" si="81"/>
        <v>0</v>
      </c>
    </row>
    <row r="338" spans="1:9" hidden="1" x14ac:dyDescent="0.25">
      <c r="A338" s="100" t="s">
        <v>96</v>
      </c>
      <c r="B338" s="11" t="s">
        <v>90</v>
      </c>
      <c r="C338" s="4" t="s">
        <v>169</v>
      </c>
      <c r="D338" s="4" t="s">
        <v>498</v>
      </c>
      <c r="E338" s="4" t="s">
        <v>44</v>
      </c>
      <c r="F338" s="4" t="s">
        <v>133</v>
      </c>
      <c r="G338" s="175"/>
      <c r="H338" s="175"/>
      <c r="I338" s="157"/>
    </row>
    <row r="339" spans="1:9" ht="30" hidden="1" x14ac:dyDescent="0.25">
      <c r="A339" s="100" t="s">
        <v>637</v>
      </c>
      <c r="B339" s="11" t="s">
        <v>90</v>
      </c>
      <c r="C339" s="4" t="s">
        <v>169</v>
      </c>
      <c r="D339" s="4" t="s">
        <v>498</v>
      </c>
      <c r="E339" s="4" t="s">
        <v>633</v>
      </c>
      <c r="F339" s="4" t="s">
        <v>180</v>
      </c>
      <c r="G339" s="175">
        <f t="shared" ref="G339:I340" si="82">G340</f>
        <v>0</v>
      </c>
      <c r="H339" s="175">
        <f t="shared" si="82"/>
        <v>0</v>
      </c>
      <c r="I339" s="157">
        <f t="shared" si="82"/>
        <v>0</v>
      </c>
    </row>
    <row r="340" spans="1:9" ht="45" hidden="1" x14ac:dyDescent="0.25">
      <c r="A340" s="100" t="s">
        <v>545</v>
      </c>
      <c r="B340" s="11" t="s">
        <v>90</v>
      </c>
      <c r="C340" s="4" t="s">
        <v>169</v>
      </c>
      <c r="D340" s="4" t="s">
        <v>498</v>
      </c>
      <c r="E340" s="4" t="s">
        <v>633</v>
      </c>
      <c r="F340" s="4" t="s">
        <v>544</v>
      </c>
      <c r="G340" s="175">
        <f t="shared" si="82"/>
        <v>0</v>
      </c>
      <c r="H340" s="175">
        <f t="shared" si="82"/>
        <v>0</v>
      </c>
      <c r="I340" s="157">
        <f t="shared" si="82"/>
        <v>0</v>
      </c>
    </row>
    <row r="341" spans="1:9" hidden="1" x14ac:dyDescent="0.25">
      <c r="A341" s="100" t="s">
        <v>96</v>
      </c>
      <c r="B341" s="11">
        <v>951</v>
      </c>
      <c r="C341" s="4" t="s">
        <v>169</v>
      </c>
      <c r="D341" s="4" t="s">
        <v>498</v>
      </c>
      <c r="E341" s="4" t="s">
        <v>45</v>
      </c>
      <c r="F341" s="4" t="s">
        <v>133</v>
      </c>
      <c r="G341" s="175"/>
      <c r="H341" s="175"/>
      <c r="I341" s="157"/>
    </row>
    <row r="342" spans="1:9" ht="60" hidden="1" x14ac:dyDescent="0.25">
      <c r="A342" s="106" t="s">
        <v>745</v>
      </c>
      <c r="B342" s="11" t="s">
        <v>90</v>
      </c>
      <c r="C342" s="4" t="s">
        <v>169</v>
      </c>
      <c r="D342" s="4" t="s">
        <v>169</v>
      </c>
      <c r="E342" s="4" t="s">
        <v>210</v>
      </c>
      <c r="F342" s="4" t="s">
        <v>180</v>
      </c>
      <c r="G342" s="175">
        <f t="shared" ref="G342:I343" si="83">G343</f>
        <v>0</v>
      </c>
      <c r="H342" s="175">
        <f t="shared" si="83"/>
        <v>0</v>
      </c>
      <c r="I342" s="157">
        <f t="shared" si="83"/>
        <v>0</v>
      </c>
    </row>
    <row r="343" spans="1:9" ht="30" hidden="1" x14ac:dyDescent="0.25">
      <c r="A343" s="100" t="s">
        <v>506</v>
      </c>
      <c r="B343" s="11" t="s">
        <v>90</v>
      </c>
      <c r="C343" s="4" t="s">
        <v>169</v>
      </c>
      <c r="D343" s="4" t="s">
        <v>169</v>
      </c>
      <c r="E343" s="4" t="s">
        <v>746</v>
      </c>
      <c r="F343" s="4" t="s">
        <v>507</v>
      </c>
      <c r="G343" s="175">
        <f t="shared" si="83"/>
        <v>0</v>
      </c>
      <c r="H343" s="175">
        <f t="shared" si="83"/>
        <v>0</v>
      </c>
      <c r="I343" s="157">
        <f t="shared" si="83"/>
        <v>0</v>
      </c>
    </row>
    <row r="344" spans="1:9" ht="45" hidden="1" x14ac:dyDescent="0.25">
      <c r="A344" s="100" t="s">
        <v>508</v>
      </c>
      <c r="B344" s="11" t="s">
        <v>90</v>
      </c>
      <c r="C344" s="4" t="s">
        <v>169</v>
      </c>
      <c r="D344" s="4" t="s">
        <v>169</v>
      </c>
      <c r="E344" s="4" t="s">
        <v>746</v>
      </c>
      <c r="F344" s="4" t="s">
        <v>509</v>
      </c>
      <c r="G344" s="175"/>
      <c r="H344" s="175"/>
      <c r="I344" s="157"/>
    </row>
    <row r="345" spans="1:9" ht="18.75" customHeight="1" x14ac:dyDescent="0.25">
      <c r="A345" s="116" t="s">
        <v>641</v>
      </c>
      <c r="B345" s="74" t="s">
        <v>90</v>
      </c>
      <c r="C345" s="75" t="s">
        <v>169</v>
      </c>
      <c r="D345" s="75" t="s">
        <v>84</v>
      </c>
      <c r="E345" s="75" t="s">
        <v>496</v>
      </c>
      <c r="F345" s="75" t="s">
        <v>180</v>
      </c>
      <c r="G345" s="176">
        <f>G346+G357+G361+G367+G369</f>
        <v>21035.699999999997</v>
      </c>
      <c r="H345" s="176">
        <f>H346+H357+H361+H367+H369</f>
        <v>21025.817179999998</v>
      </c>
      <c r="I345" s="158">
        <f>H345/G345</f>
        <v>0.99953018820386297</v>
      </c>
    </row>
    <row r="346" spans="1:9" ht="48.75" customHeight="1" x14ac:dyDescent="0.25">
      <c r="A346" s="106" t="s">
        <v>424</v>
      </c>
      <c r="B346" s="26" t="s">
        <v>90</v>
      </c>
      <c r="C346" s="12" t="s">
        <v>169</v>
      </c>
      <c r="D346" s="12" t="s">
        <v>84</v>
      </c>
      <c r="E346" s="12" t="s">
        <v>496</v>
      </c>
      <c r="F346" s="12" t="s">
        <v>180</v>
      </c>
      <c r="G346" s="178">
        <f>G347</f>
        <v>19361.96</v>
      </c>
      <c r="H346" s="178">
        <f>H347</f>
        <v>19352.075400000002</v>
      </c>
      <c r="I346" s="160">
        <f>H346/G346</f>
        <v>0.99948948350270339</v>
      </c>
    </row>
    <row r="347" spans="1:9" ht="57" customHeight="1" x14ac:dyDescent="0.25">
      <c r="A347" s="105" t="s">
        <v>377</v>
      </c>
      <c r="B347" s="11" t="s">
        <v>90</v>
      </c>
      <c r="C347" s="4" t="s">
        <v>169</v>
      </c>
      <c r="D347" s="4" t="s">
        <v>84</v>
      </c>
      <c r="E347" s="4" t="s">
        <v>57</v>
      </c>
      <c r="F347" s="4" t="s">
        <v>180</v>
      </c>
      <c r="G347" s="175">
        <f>G348+G351+G354</f>
        <v>19361.96</v>
      </c>
      <c r="H347" s="175">
        <f>H348+H351+H354</f>
        <v>19352.075400000002</v>
      </c>
      <c r="I347" s="160">
        <f t="shared" ref="I347:I361" si="84">H347/G347</f>
        <v>0.99948948350270339</v>
      </c>
    </row>
    <row r="348" spans="1:9" ht="30" hidden="1" x14ac:dyDescent="0.25">
      <c r="A348" s="100" t="s">
        <v>346</v>
      </c>
      <c r="B348" s="11" t="s">
        <v>90</v>
      </c>
      <c r="C348" s="4" t="s">
        <v>169</v>
      </c>
      <c r="D348" s="4" t="s">
        <v>84</v>
      </c>
      <c r="E348" s="4" t="s">
        <v>57</v>
      </c>
      <c r="F348" s="4" t="s">
        <v>180</v>
      </c>
      <c r="G348" s="175">
        <f t="shared" ref="G348:H349" si="85">G349</f>
        <v>0</v>
      </c>
      <c r="H348" s="175">
        <f t="shared" si="85"/>
        <v>0</v>
      </c>
      <c r="I348" s="160" t="e">
        <f t="shared" si="84"/>
        <v>#DIV/0!</v>
      </c>
    </row>
    <row r="349" spans="1:9" ht="45" hidden="1" x14ac:dyDescent="0.25">
      <c r="A349" s="100" t="s">
        <v>545</v>
      </c>
      <c r="B349" s="11" t="s">
        <v>90</v>
      </c>
      <c r="C349" s="4" t="s">
        <v>169</v>
      </c>
      <c r="D349" s="4" t="s">
        <v>84</v>
      </c>
      <c r="E349" s="4" t="s">
        <v>57</v>
      </c>
      <c r="F349" s="4" t="s">
        <v>544</v>
      </c>
      <c r="G349" s="175">
        <f t="shared" si="85"/>
        <v>0</v>
      </c>
      <c r="H349" s="175">
        <f t="shared" si="85"/>
        <v>0</v>
      </c>
      <c r="I349" s="160" t="e">
        <f t="shared" si="84"/>
        <v>#DIV/0!</v>
      </c>
    </row>
    <row r="350" spans="1:9" hidden="1" x14ac:dyDescent="0.25">
      <c r="A350" s="100" t="s">
        <v>96</v>
      </c>
      <c r="B350" s="11" t="s">
        <v>90</v>
      </c>
      <c r="C350" s="4" t="s">
        <v>169</v>
      </c>
      <c r="D350" s="4" t="s">
        <v>84</v>
      </c>
      <c r="E350" s="4" t="s">
        <v>57</v>
      </c>
      <c r="F350" s="4" t="s">
        <v>133</v>
      </c>
      <c r="G350" s="175"/>
      <c r="H350" s="175"/>
      <c r="I350" s="160" t="e">
        <f t="shared" si="84"/>
        <v>#DIV/0!</v>
      </c>
    </row>
    <row r="351" spans="1:9" ht="32.25" customHeight="1" x14ac:dyDescent="0.25">
      <c r="A351" s="100" t="s">
        <v>747</v>
      </c>
      <c r="B351" s="11" t="s">
        <v>90</v>
      </c>
      <c r="C351" s="4" t="s">
        <v>169</v>
      </c>
      <c r="D351" s="4" t="s">
        <v>84</v>
      </c>
      <c r="E351" s="4" t="s">
        <v>378</v>
      </c>
      <c r="F351" s="4" t="s">
        <v>180</v>
      </c>
      <c r="G351" s="177">
        <f t="shared" ref="G351:H352" si="86">G352</f>
        <v>13226.9</v>
      </c>
      <c r="H351" s="175">
        <f t="shared" si="86"/>
        <v>13217.312910000001</v>
      </c>
      <c r="I351" s="160">
        <f t="shared" si="84"/>
        <v>0.99927518239345581</v>
      </c>
    </row>
    <row r="352" spans="1:9" ht="48" customHeight="1" x14ac:dyDescent="0.25">
      <c r="A352" s="100" t="s">
        <v>545</v>
      </c>
      <c r="B352" s="11" t="s">
        <v>90</v>
      </c>
      <c r="C352" s="4" t="s">
        <v>169</v>
      </c>
      <c r="D352" s="4" t="s">
        <v>84</v>
      </c>
      <c r="E352" s="4" t="s">
        <v>378</v>
      </c>
      <c r="F352" s="4" t="s">
        <v>544</v>
      </c>
      <c r="G352" s="177">
        <f t="shared" si="86"/>
        <v>13226.9</v>
      </c>
      <c r="H352" s="175">
        <f t="shared" si="86"/>
        <v>13217.312910000001</v>
      </c>
      <c r="I352" s="160">
        <f t="shared" si="84"/>
        <v>0.99927518239345581</v>
      </c>
    </row>
    <row r="353" spans="1:16" ht="21" customHeight="1" x14ac:dyDescent="0.25">
      <c r="A353" s="100" t="s">
        <v>96</v>
      </c>
      <c r="B353" s="11" t="s">
        <v>90</v>
      </c>
      <c r="C353" s="4" t="s">
        <v>169</v>
      </c>
      <c r="D353" s="4" t="s">
        <v>84</v>
      </c>
      <c r="E353" s="4" t="s">
        <v>378</v>
      </c>
      <c r="F353" s="4" t="s">
        <v>133</v>
      </c>
      <c r="G353" s="177">
        <v>13226.9</v>
      </c>
      <c r="H353" s="177">
        <v>13217.312910000001</v>
      </c>
      <c r="I353" s="160">
        <f t="shared" si="84"/>
        <v>0.99927518239345581</v>
      </c>
      <c r="L353" s="71"/>
      <c r="M353" s="71"/>
      <c r="N353" s="71"/>
      <c r="O353" s="71"/>
      <c r="P353" s="71"/>
    </row>
    <row r="354" spans="1:16" ht="33" customHeight="1" x14ac:dyDescent="0.25">
      <c r="A354" s="100" t="s">
        <v>748</v>
      </c>
      <c r="B354" s="11" t="s">
        <v>90</v>
      </c>
      <c r="C354" s="4" t="s">
        <v>169</v>
      </c>
      <c r="D354" s="4" t="s">
        <v>84</v>
      </c>
      <c r="E354" s="4" t="s">
        <v>379</v>
      </c>
      <c r="F354" s="4" t="s">
        <v>180</v>
      </c>
      <c r="G354" s="177">
        <f t="shared" ref="G354:H355" si="87">G355</f>
        <v>6135.06</v>
      </c>
      <c r="H354" s="175">
        <f t="shared" si="87"/>
        <v>6134.7624900000001</v>
      </c>
      <c r="I354" s="160">
        <f t="shared" si="84"/>
        <v>0.9999515065867326</v>
      </c>
    </row>
    <row r="355" spans="1:16" ht="48" customHeight="1" x14ac:dyDescent="0.25">
      <c r="A355" s="100" t="s">
        <v>545</v>
      </c>
      <c r="B355" s="11" t="s">
        <v>90</v>
      </c>
      <c r="C355" s="4" t="s">
        <v>169</v>
      </c>
      <c r="D355" s="4" t="s">
        <v>84</v>
      </c>
      <c r="E355" s="4" t="s">
        <v>379</v>
      </c>
      <c r="F355" s="4" t="s">
        <v>544</v>
      </c>
      <c r="G355" s="177">
        <f t="shared" si="87"/>
        <v>6135.06</v>
      </c>
      <c r="H355" s="175">
        <f t="shared" si="87"/>
        <v>6134.7624900000001</v>
      </c>
      <c r="I355" s="160">
        <f t="shared" si="84"/>
        <v>0.9999515065867326</v>
      </c>
      <c r="L355" s="71"/>
      <c r="M355" s="71"/>
      <c r="N355" s="71"/>
      <c r="O355" s="71"/>
      <c r="P355" s="71"/>
    </row>
    <row r="356" spans="1:16" ht="17.25" customHeight="1" x14ac:dyDescent="0.25">
      <c r="A356" s="100" t="s">
        <v>96</v>
      </c>
      <c r="B356" s="11" t="s">
        <v>90</v>
      </c>
      <c r="C356" s="4" t="s">
        <v>169</v>
      </c>
      <c r="D356" s="4" t="s">
        <v>84</v>
      </c>
      <c r="E356" s="4" t="s">
        <v>379</v>
      </c>
      <c r="F356" s="4" t="s">
        <v>133</v>
      </c>
      <c r="G356" s="177">
        <v>6135.06</v>
      </c>
      <c r="H356" s="177">
        <v>6134.7624900000001</v>
      </c>
      <c r="I356" s="160">
        <f>H356/G356</f>
        <v>0.9999515065867326</v>
      </c>
    </row>
    <row r="357" spans="1:16" ht="30" hidden="1" x14ac:dyDescent="0.25">
      <c r="A357" s="103" t="s">
        <v>620</v>
      </c>
      <c r="B357" s="11" t="s">
        <v>90</v>
      </c>
      <c r="C357" s="4" t="s">
        <v>169</v>
      </c>
      <c r="D357" s="4" t="s">
        <v>84</v>
      </c>
      <c r="E357" s="14" t="s">
        <v>496</v>
      </c>
      <c r="F357" s="14" t="s">
        <v>180</v>
      </c>
      <c r="G357" s="180">
        <f>G358</f>
        <v>0</v>
      </c>
      <c r="H357" s="182">
        <f t="shared" ref="H357" si="88">H358</f>
        <v>0</v>
      </c>
      <c r="I357" s="160" t="e">
        <f t="shared" si="84"/>
        <v>#DIV/0!</v>
      </c>
    </row>
    <row r="358" spans="1:16" ht="30" hidden="1" x14ac:dyDescent="0.25">
      <c r="A358" s="100" t="s">
        <v>648</v>
      </c>
      <c r="B358" s="11" t="s">
        <v>90</v>
      </c>
      <c r="C358" s="4" t="s">
        <v>169</v>
      </c>
      <c r="D358" s="4" t="s">
        <v>84</v>
      </c>
      <c r="E358" s="4" t="s">
        <v>496</v>
      </c>
      <c r="F358" s="4" t="s">
        <v>180</v>
      </c>
      <c r="G358" s="177">
        <f>G359</f>
        <v>0</v>
      </c>
      <c r="H358" s="175">
        <v>0</v>
      </c>
      <c r="I358" s="160" t="e">
        <f t="shared" si="84"/>
        <v>#DIV/0!</v>
      </c>
      <c r="L358" s="31"/>
      <c r="M358" s="31"/>
      <c r="N358" s="31"/>
      <c r="O358" s="31"/>
      <c r="P358" s="31"/>
    </row>
    <row r="359" spans="1:16" ht="45" hidden="1" x14ac:dyDescent="0.25">
      <c r="A359" s="100" t="s">
        <v>545</v>
      </c>
      <c r="B359" s="11" t="s">
        <v>90</v>
      </c>
      <c r="C359" s="4" t="s">
        <v>169</v>
      </c>
      <c r="D359" s="4" t="s">
        <v>84</v>
      </c>
      <c r="E359" s="4" t="s">
        <v>266</v>
      </c>
      <c r="F359" s="4" t="s">
        <v>544</v>
      </c>
      <c r="G359" s="177">
        <f>G360</f>
        <v>0</v>
      </c>
      <c r="H359" s="175">
        <v>0</v>
      </c>
      <c r="I359" s="160" t="e">
        <f t="shared" si="84"/>
        <v>#DIV/0!</v>
      </c>
    </row>
    <row r="360" spans="1:16" hidden="1" x14ac:dyDescent="0.25">
      <c r="A360" s="100" t="s">
        <v>96</v>
      </c>
      <c r="B360" s="11" t="s">
        <v>90</v>
      </c>
      <c r="C360" s="4" t="s">
        <v>169</v>
      </c>
      <c r="D360" s="4" t="s">
        <v>84</v>
      </c>
      <c r="E360" s="4" t="s">
        <v>266</v>
      </c>
      <c r="F360" s="4" t="s">
        <v>133</v>
      </c>
      <c r="G360" s="184">
        <v>0</v>
      </c>
      <c r="H360" s="177">
        <v>0</v>
      </c>
      <c r="I360" s="160" t="e">
        <f t="shared" si="84"/>
        <v>#DIV/0!</v>
      </c>
    </row>
    <row r="361" spans="1:16" ht="48" customHeight="1" x14ac:dyDescent="0.25">
      <c r="A361" s="106" t="s">
        <v>749</v>
      </c>
      <c r="B361" s="11" t="s">
        <v>90</v>
      </c>
      <c r="C361" s="4" t="s">
        <v>169</v>
      </c>
      <c r="D361" s="4" t="s">
        <v>84</v>
      </c>
      <c r="E361" s="12" t="s">
        <v>496</v>
      </c>
      <c r="F361" s="12" t="s">
        <v>180</v>
      </c>
      <c r="G361" s="179">
        <f>G362</f>
        <v>1010.1</v>
      </c>
      <c r="H361" s="178">
        <f>H362</f>
        <v>1010.10101</v>
      </c>
      <c r="I361" s="160">
        <f t="shared" si="84"/>
        <v>1.0000009999009998</v>
      </c>
    </row>
    <row r="362" spans="1:16" ht="80.25" customHeight="1" x14ac:dyDescent="0.25">
      <c r="A362" s="103" t="s">
        <v>280</v>
      </c>
      <c r="B362" s="13" t="s">
        <v>90</v>
      </c>
      <c r="C362" s="14" t="s">
        <v>169</v>
      </c>
      <c r="D362" s="14" t="s">
        <v>84</v>
      </c>
      <c r="E362" s="14" t="s">
        <v>496</v>
      </c>
      <c r="F362" s="14" t="s">
        <v>180</v>
      </c>
      <c r="G362" s="180">
        <f>G363+G365</f>
        <v>1010.1</v>
      </c>
      <c r="H362" s="182">
        <f>H363+H365</f>
        <v>1010.10101</v>
      </c>
      <c r="I362" s="162">
        <f>I363+I365</f>
        <v>2.0000999999999998</v>
      </c>
    </row>
    <row r="363" spans="1:16" ht="93.75" customHeight="1" x14ac:dyDescent="0.25">
      <c r="A363" s="100" t="s">
        <v>750</v>
      </c>
      <c r="B363" s="11" t="s">
        <v>90</v>
      </c>
      <c r="C363" s="4" t="s">
        <v>169</v>
      </c>
      <c r="D363" s="4" t="s">
        <v>84</v>
      </c>
      <c r="E363" s="4" t="s">
        <v>310</v>
      </c>
      <c r="F363" s="4" t="s">
        <v>544</v>
      </c>
      <c r="G363" s="175">
        <f>G364</f>
        <v>1000</v>
      </c>
      <c r="H363" s="175">
        <f>H364</f>
        <v>1000</v>
      </c>
      <c r="I363" s="157">
        <f>H363/G363</f>
        <v>1</v>
      </c>
    </row>
    <row r="364" spans="1:16" ht="17.25" customHeight="1" x14ac:dyDescent="0.25">
      <c r="A364" s="100" t="s">
        <v>96</v>
      </c>
      <c r="B364" s="11" t="s">
        <v>90</v>
      </c>
      <c r="C364" s="4" t="s">
        <v>169</v>
      </c>
      <c r="D364" s="4" t="s">
        <v>84</v>
      </c>
      <c r="E364" s="4" t="s">
        <v>310</v>
      </c>
      <c r="F364" s="4" t="s">
        <v>133</v>
      </c>
      <c r="G364" s="175">
        <v>1000</v>
      </c>
      <c r="H364" s="175">
        <v>1000</v>
      </c>
      <c r="I364" s="157">
        <f t="shared" ref="I364:I368" si="89">H364/G364</f>
        <v>1</v>
      </c>
    </row>
    <row r="365" spans="1:16" ht="113.25" customHeight="1" x14ac:dyDescent="0.25">
      <c r="A365" s="100" t="s">
        <v>751</v>
      </c>
      <c r="B365" s="11" t="s">
        <v>90</v>
      </c>
      <c r="C365" s="4" t="s">
        <v>169</v>
      </c>
      <c r="D365" s="4" t="s">
        <v>84</v>
      </c>
      <c r="E365" s="3" t="s">
        <v>458</v>
      </c>
      <c r="F365" s="4" t="s">
        <v>544</v>
      </c>
      <c r="G365" s="175">
        <f>G366</f>
        <v>10.1</v>
      </c>
      <c r="H365" s="175">
        <f>H366</f>
        <v>10.10101</v>
      </c>
      <c r="I365" s="157">
        <f t="shared" si="89"/>
        <v>1.0001</v>
      </c>
    </row>
    <row r="366" spans="1:16" x14ac:dyDescent="0.25">
      <c r="A366" s="100" t="s">
        <v>96</v>
      </c>
      <c r="B366" s="11" t="s">
        <v>90</v>
      </c>
      <c r="C366" s="4" t="s">
        <v>169</v>
      </c>
      <c r="D366" s="4" t="s">
        <v>84</v>
      </c>
      <c r="E366" s="3" t="s">
        <v>458</v>
      </c>
      <c r="F366" s="4" t="s">
        <v>133</v>
      </c>
      <c r="G366" s="175">
        <v>10.1</v>
      </c>
      <c r="H366" s="175">
        <v>10.10101</v>
      </c>
      <c r="I366" s="157">
        <f t="shared" si="89"/>
        <v>1.0001</v>
      </c>
    </row>
    <row r="367" spans="1:16" s="71" customFormat="1" ht="45" x14ac:dyDescent="0.25">
      <c r="A367" s="106" t="s">
        <v>346</v>
      </c>
      <c r="B367" s="26" t="s">
        <v>90</v>
      </c>
      <c r="C367" s="12" t="s">
        <v>169</v>
      </c>
      <c r="D367" s="12" t="s">
        <v>84</v>
      </c>
      <c r="E367" s="12" t="s">
        <v>472</v>
      </c>
      <c r="F367" s="12" t="s">
        <v>544</v>
      </c>
      <c r="G367" s="178">
        <f>G368</f>
        <v>663.64</v>
      </c>
      <c r="H367" s="178">
        <f>H368</f>
        <v>663.64076999999997</v>
      </c>
      <c r="I367" s="157">
        <f t="shared" si="89"/>
        <v>1.0000011602676149</v>
      </c>
      <c r="L367" s="5"/>
      <c r="M367" s="5"/>
      <c r="N367" s="5"/>
      <c r="O367" s="5"/>
      <c r="P367" s="5"/>
    </row>
    <row r="368" spans="1:16" ht="45" x14ac:dyDescent="0.25">
      <c r="A368" s="100" t="s">
        <v>902</v>
      </c>
      <c r="B368" s="11" t="s">
        <v>90</v>
      </c>
      <c r="C368" s="4" t="s">
        <v>169</v>
      </c>
      <c r="D368" s="4" t="s">
        <v>84</v>
      </c>
      <c r="E368" s="3" t="s">
        <v>472</v>
      </c>
      <c r="F368" s="3" t="s">
        <v>133</v>
      </c>
      <c r="G368" s="177">
        <v>663.64</v>
      </c>
      <c r="H368" s="177">
        <v>663.64076999999997</v>
      </c>
      <c r="I368" s="157">
        <f t="shared" si="89"/>
        <v>1.0000011602676149</v>
      </c>
    </row>
    <row r="369" spans="1:16" s="71" customFormat="1" ht="44.25" hidden="1" customHeight="1" x14ac:dyDescent="0.25">
      <c r="A369" s="106" t="s">
        <v>374</v>
      </c>
      <c r="B369" s="11" t="s">
        <v>90</v>
      </c>
      <c r="C369" s="4" t="s">
        <v>169</v>
      </c>
      <c r="D369" s="4" t="s">
        <v>84</v>
      </c>
      <c r="E369" s="3" t="s">
        <v>466</v>
      </c>
      <c r="F369" s="70" t="s">
        <v>180</v>
      </c>
      <c r="G369" s="179">
        <f t="shared" ref="G369:I370" si="90">G370</f>
        <v>0</v>
      </c>
      <c r="H369" s="179">
        <f t="shared" si="90"/>
        <v>0</v>
      </c>
      <c r="I369" s="161">
        <f t="shared" si="90"/>
        <v>0</v>
      </c>
      <c r="L369" s="5"/>
      <c r="M369" s="5"/>
      <c r="N369" s="5"/>
      <c r="O369" s="5"/>
      <c r="P369" s="5"/>
    </row>
    <row r="370" spans="1:16" ht="54.75" hidden="1" customHeight="1" x14ac:dyDescent="0.25">
      <c r="A370" s="100" t="s">
        <v>645</v>
      </c>
      <c r="B370" s="11" t="s">
        <v>90</v>
      </c>
      <c r="C370" s="4" t="s">
        <v>169</v>
      </c>
      <c r="D370" s="4" t="s">
        <v>84</v>
      </c>
      <c r="E370" s="3" t="s">
        <v>466</v>
      </c>
      <c r="F370" s="3" t="s">
        <v>544</v>
      </c>
      <c r="G370" s="177">
        <f t="shared" si="90"/>
        <v>0</v>
      </c>
      <c r="H370" s="175">
        <f t="shared" si="90"/>
        <v>0</v>
      </c>
      <c r="I370" s="157">
        <f t="shared" si="90"/>
        <v>0</v>
      </c>
      <c r="L370" s="71"/>
      <c r="M370" s="71"/>
      <c r="N370" s="71"/>
      <c r="O370" s="71"/>
      <c r="P370" s="71"/>
    </row>
    <row r="371" spans="1:16" ht="30" hidden="1" x14ac:dyDescent="0.25">
      <c r="A371" s="100" t="s">
        <v>646</v>
      </c>
      <c r="B371" s="11" t="s">
        <v>90</v>
      </c>
      <c r="C371" s="4" t="s">
        <v>169</v>
      </c>
      <c r="D371" s="4" t="s">
        <v>84</v>
      </c>
      <c r="E371" s="3" t="s">
        <v>466</v>
      </c>
      <c r="F371" s="3" t="s">
        <v>133</v>
      </c>
      <c r="G371" s="177">
        <v>0</v>
      </c>
      <c r="H371" s="175">
        <v>0</v>
      </c>
      <c r="I371" s="157">
        <v>0</v>
      </c>
    </row>
    <row r="372" spans="1:16" s="31" customFormat="1" ht="45" x14ac:dyDescent="0.25">
      <c r="A372" s="119" t="s">
        <v>824</v>
      </c>
      <c r="B372" s="82" t="s">
        <v>90</v>
      </c>
      <c r="C372" s="83" t="s">
        <v>169</v>
      </c>
      <c r="D372" s="83" t="s">
        <v>515</v>
      </c>
      <c r="E372" s="83" t="s">
        <v>6</v>
      </c>
      <c r="F372" s="83" t="s">
        <v>180</v>
      </c>
      <c r="G372" s="183">
        <f>G373</f>
        <v>50</v>
      </c>
      <c r="H372" s="183">
        <f>H373</f>
        <v>19.878</v>
      </c>
      <c r="I372" s="165">
        <f>H372/G372</f>
        <v>0.39756000000000002</v>
      </c>
      <c r="L372" s="5"/>
      <c r="M372" s="5"/>
      <c r="N372" s="5"/>
      <c r="O372" s="5"/>
      <c r="P372" s="5"/>
    </row>
    <row r="373" spans="1:16" ht="63.75" customHeight="1" x14ac:dyDescent="0.25">
      <c r="A373" s="106" t="s">
        <v>821</v>
      </c>
      <c r="B373" s="26" t="s">
        <v>90</v>
      </c>
      <c r="C373" s="12" t="s">
        <v>169</v>
      </c>
      <c r="D373" s="12" t="s">
        <v>515</v>
      </c>
      <c r="E373" s="12" t="s">
        <v>818</v>
      </c>
      <c r="F373" s="12" t="s">
        <v>180</v>
      </c>
      <c r="G373" s="179">
        <f>G374</f>
        <v>50</v>
      </c>
      <c r="H373" s="179">
        <f t="shared" ref="H373:H374" si="91">H374</f>
        <v>19.878</v>
      </c>
      <c r="I373" s="161">
        <f>H373/G373</f>
        <v>0.39756000000000002</v>
      </c>
    </row>
    <row r="374" spans="1:16" ht="36" customHeight="1" x14ac:dyDescent="0.25">
      <c r="A374" s="100" t="s">
        <v>506</v>
      </c>
      <c r="B374" s="11" t="s">
        <v>90</v>
      </c>
      <c r="C374" s="4" t="s">
        <v>169</v>
      </c>
      <c r="D374" s="4" t="s">
        <v>515</v>
      </c>
      <c r="E374" s="4" t="s">
        <v>818</v>
      </c>
      <c r="F374" s="4" t="s">
        <v>507</v>
      </c>
      <c r="G374" s="177">
        <f>G375</f>
        <v>50</v>
      </c>
      <c r="H374" s="177">
        <f t="shared" si="91"/>
        <v>19.878</v>
      </c>
      <c r="I374" s="161">
        <f t="shared" ref="I374:I375" si="92">H374/G374</f>
        <v>0.39756000000000002</v>
      </c>
    </row>
    <row r="375" spans="1:16" ht="50.25" customHeight="1" x14ac:dyDescent="0.25">
      <c r="A375" s="100" t="s">
        <v>508</v>
      </c>
      <c r="B375" s="11" t="s">
        <v>90</v>
      </c>
      <c r="C375" s="4" t="s">
        <v>169</v>
      </c>
      <c r="D375" s="4" t="s">
        <v>515</v>
      </c>
      <c r="E375" s="4" t="s">
        <v>818</v>
      </c>
      <c r="F375" s="4" t="s">
        <v>509</v>
      </c>
      <c r="G375" s="177">
        <v>50</v>
      </c>
      <c r="H375" s="175">
        <v>19.878</v>
      </c>
      <c r="I375" s="161">
        <f t="shared" si="92"/>
        <v>0.39756000000000002</v>
      </c>
    </row>
    <row r="376" spans="1:16" ht="22.5" customHeight="1" x14ac:dyDescent="0.25">
      <c r="A376" s="119" t="s">
        <v>660</v>
      </c>
      <c r="B376" s="82" t="s">
        <v>90</v>
      </c>
      <c r="C376" s="83" t="s">
        <v>169</v>
      </c>
      <c r="D376" s="83" t="s">
        <v>575</v>
      </c>
      <c r="E376" s="83" t="s">
        <v>496</v>
      </c>
      <c r="F376" s="83" t="s">
        <v>180</v>
      </c>
      <c r="G376" s="183">
        <f>G377+G384+G388</f>
        <v>151</v>
      </c>
      <c r="H376" s="183">
        <f>H377+H384+H388</f>
        <v>148.5</v>
      </c>
      <c r="I376" s="165">
        <f>H376/G376</f>
        <v>0.98344370860927155</v>
      </c>
    </row>
    <row r="377" spans="1:16" ht="45" x14ac:dyDescent="0.25">
      <c r="A377" s="102" t="s">
        <v>554</v>
      </c>
      <c r="B377" s="57">
        <v>951</v>
      </c>
      <c r="C377" s="70" t="s">
        <v>169</v>
      </c>
      <c r="D377" s="70" t="s">
        <v>575</v>
      </c>
      <c r="E377" s="70" t="s">
        <v>21</v>
      </c>
      <c r="F377" s="70" t="s">
        <v>180</v>
      </c>
      <c r="G377" s="179">
        <f>G378</f>
        <v>111</v>
      </c>
      <c r="H377" s="179">
        <f t="shared" ref="H377:H379" si="93">H378</f>
        <v>111</v>
      </c>
      <c r="I377" s="161">
        <f>H377/G377</f>
        <v>1</v>
      </c>
    </row>
    <row r="378" spans="1:16" ht="34.9" customHeight="1" x14ac:dyDescent="0.25">
      <c r="A378" s="122" t="s">
        <v>752</v>
      </c>
      <c r="B378" s="26">
        <v>951</v>
      </c>
      <c r="C378" s="12" t="s">
        <v>169</v>
      </c>
      <c r="D378" s="12" t="s">
        <v>575</v>
      </c>
      <c r="E378" s="12" t="s">
        <v>22</v>
      </c>
      <c r="F378" s="12" t="s">
        <v>180</v>
      </c>
      <c r="G378" s="178">
        <f>G379</f>
        <v>111</v>
      </c>
      <c r="H378" s="178">
        <f t="shared" si="93"/>
        <v>111</v>
      </c>
      <c r="I378" s="161">
        <f t="shared" ref="I378:I386" si="94">H378/G378</f>
        <v>1</v>
      </c>
    </row>
    <row r="379" spans="1:16" ht="33.75" customHeight="1" x14ac:dyDescent="0.25">
      <c r="A379" s="100" t="s">
        <v>506</v>
      </c>
      <c r="B379" s="11">
        <v>951</v>
      </c>
      <c r="C379" s="4" t="s">
        <v>169</v>
      </c>
      <c r="D379" s="4" t="s">
        <v>575</v>
      </c>
      <c r="E379" s="4" t="s">
        <v>23</v>
      </c>
      <c r="F379" s="4" t="s">
        <v>507</v>
      </c>
      <c r="G379" s="175">
        <f>G380</f>
        <v>111</v>
      </c>
      <c r="H379" s="175">
        <f t="shared" si="93"/>
        <v>111</v>
      </c>
      <c r="I379" s="161">
        <f t="shared" si="94"/>
        <v>1</v>
      </c>
    </row>
    <row r="380" spans="1:16" ht="50.25" customHeight="1" x14ac:dyDescent="0.25">
      <c r="A380" s="100" t="s">
        <v>508</v>
      </c>
      <c r="B380" s="11">
        <v>951</v>
      </c>
      <c r="C380" s="4" t="s">
        <v>169</v>
      </c>
      <c r="D380" s="4" t="s">
        <v>575</v>
      </c>
      <c r="E380" s="4" t="s">
        <v>23</v>
      </c>
      <c r="F380" s="4" t="s">
        <v>509</v>
      </c>
      <c r="G380" s="175">
        <v>111</v>
      </c>
      <c r="H380" s="175">
        <v>111</v>
      </c>
      <c r="I380" s="161">
        <f t="shared" si="94"/>
        <v>1</v>
      </c>
    </row>
    <row r="381" spans="1:16" ht="60" hidden="1" x14ac:dyDescent="0.25">
      <c r="A381" s="106" t="s">
        <v>753</v>
      </c>
      <c r="B381" s="11">
        <v>951</v>
      </c>
      <c r="C381" s="4" t="s">
        <v>169</v>
      </c>
      <c r="D381" s="4" t="s">
        <v>575</v>
      </c>
      <c r="E381" s="12" t="s">
        <v>27</v>
      </c>
      <c r="F381" s="4" t="s">
        <v>180</v>
      </c>
      <c r="G381" s="175">
        <f t="shared" ref="G381:H382" si="95">G382</f>
        <v>0</v>
      </c>
      <c r="H381" s="175">
        <f t="shared" si="95"/>
        <v>0</v>
      </c>
      <c r="I381" s="161" t="e">
        <f t="shared" si="94"/>
        <v>#DIV/0!</v>
      </c>
    </row>
    <row r="382" spans="1:16" ht="30" hidden="1" x14ac:dyDescent="0.25">
      <c r="A382" s="100" t="s">
        <v>506</v>
      </c>
      <c r="B382" s="11">
        <v>951</v>
      </c>
      <c r="C382" s="4" t="s">
        <v>169</v>
      </c>
      <c r="D382" s="4" t="s">
        <v>575</v>
      </c>
      <c r="E382" s="4" t="s">
        <v>240</v>
      </c>
      <c r="F382" s="4" t="s">
        <v>507</v>
      </c>
      <c r="G382" s="175">
        <f t="shared" si="95"/>
        <v>0</v>
      </c>
      <c r="H382" s="175">
        <f t="shared" si="95"/>
        <v>0</v>
      </c>
      <c r="I382" s="161" t="e">
        <f t="shared" si="94"/>
        <v>#DIV/0!</v>
      </c>
    </row>
    <row r="383" spans="1:16" ht="45" hidden="1" x14ac:dyDescent="0.25">
      <c r="A383" s="100" t="s">
        <v>508</v>
      </c>
      <c r="B383" s="11">
        <v>951</v>
      </c>
      <c r="C383" s="4" t="s">
        <v>169</v>
      </c>
      <c r="D383" s="4" t="s">
        <v>575</v>
      </c>
      <c r="E383" s="4" t="s">
        <v>240</v>
      </c>
      <c r="F383" s="4" t="s">
        <v>509</v>
      </c>
      <c r="G383" s="175"/>
      <c r="H383" s="175"/>
      <c r="I383" s="161" t="e">
        <f t="shared" si="94"/>
        <v>#DIV/0!</v>
      </c>
    </row>
    <row r="384" spans="1:16" s="71" customFormat="1" ht="48.75" customHeight="1" x14ac:dyDescent="0.25">
      <c r="A384" s="106" t="s">
        <v>402</v>
      </c>
      <c r="B384" s="26">
        <v>951</v>
      </c>
      <c r="C384" s="12" t="s">
        <v>169</v>
      </c>
      <c r="D384" s="12" t="s">
        <v>575</v>
      </c>
      <c r="E384" s="12" t="s">
        <v>666</v>
      </c>
      <c r="F384" s="12" t="s">
        <v>180</v>
      </c>
      <c r="G384" s="178">
        <f t="shared" ref="G384:H385" si="96">G385</f>
        <v>40</v>
      </c>
      <c r="H384" s="178">
        <f t="shared" si="96"/>
        <v>37.5</v>
      </c>
      <c r="I384" s="161">
        <f t="shared" si="94"/>
        <v>0.9375</v>
      </c>
      <c r="L384" s="5"/>
      <c r="M384" s="5"/>
      <c r="N384" s="5"/>
      <c r="O384" s="5"/>
      <c r="P384" s="5"/>
    </row>
    <row r="385" spans="1:10" ht="30" x14ac:dyDescent="0.25">
      <c r="A385" s="100" t="s">
        <v>506</v>
      </c>
      <c r="B385" s="26">
        <v>951</v>
      </c>
      <c r="C385" s="4" t="s">
        <v>169</v>
      </c>
      <c r="D385" s="4" t="s">
        <v>575</v>
      </c>
      <c r="E385" s="4" t="s">
        <v>380</v>
      </c>
      <c r="F385" s="4" t="s">
        <v>507</v>
      </c>
      <c r="G385" s="175">
        <f t="shared" si="96"/>
        <v>40</v>
      </c>
      <c r="H385" s="175">
        <f t="shared" si="96"/>
        <v>37.5</v>
      </c>
      <c r="I385" s="161">
        <f t="shared" si="94"/>
        <v>0.9375</v>
      </c>
    </row>
    <row r="386" spans="1:10" ht="48.75" customHeight="1" x14ac:dyDescent="0.25">
      <c r="A386" s="100" t="s">
        <v>508</v>
      </c>
      <c r="B386" s="26">
        <v>951</v>
      </c>
      <c r="C386" s="4" t="s">
        <v>169</v>
      </c>
      <c r="D386" s="4" t="s">
        <v>575</v>
      </c>
      <c r="E386" s="4" t="s">
        <v>380</v>
      </c>
      <c r="F386" s="4" t="s">
        <v>509</v>
      </c>
      <c r="G386" s="175">
        <v>40</v>
      </c>
      <c r="H386" s="175">
        <v>37.5</v>
      </c>
      <c r="I386" s="161">
        <f t="shared" si="94"/>
        <v>0.9375</v>
      </c>
    </row>
    <row r="387" spans="1:10" hidden="1" x14ac:dyDescent="0.25">
      <c r="A387" s="100"/>
      <c r="B387" s="11"/>
      <c r="C387" s="4"/>
      <c r="D387" s="4"/>
      <c r="E387" s="4"/>
      <c r="F387" s="4"/>
      <c r="G387" s="175"/>
      <c r="H387" s="175"/>
      <c r="I387" s="157"/>
    </row>
    <row r="388" spans="1:10" ht="33.75" hidden="1" customHeight="1" x14ac:dyDescent="0.25">
      <c r="A388" s="100" t="s">
        <v>499</v>
      </c>
      <c r="B388" s="11">
        <v>951</v>
      </c>
      <c r="C388" s="4" t="s">
        <v>169</v>
      </c>
      <c r="D388" s="4" t="s">
        <v>575</v>
      </c>
      <c r="E388" s="4" t="s">
        <v>5</v>
      </c>
      <c r="F388" s="4" t="s">
        <v>180</v>
      </c>
      <c r="G388" s="175">
        <f>G389</f>
        <v>0</v>
      </c>
      <c r="H388" s="175">
        <f>H389</f>
        <v>0</v>
      </c>
      <c r="I388" s="157" t="e">
        <f>I389</f>
        <v>#DIV/0!</v>
      </c>
    </row>
    <row r="389" spans="1:10" ht="46.5" hidden="1" customHeight="1" x14ac:dyDescent="0.25">
      <c r="A389" s="100" t="s">
        <v>83</v>
      </c>
      <c r="B389" s="11">
        <v>951</v>
      </c>
      <c r="C389" s="4" t="s">
        <v>169</v>
      </c>
      <c r="D389" s="4" t="s">
        <v>575</v>
      </c>
      <c r="E389" s="4" t="s">
        <v>6</v>
      </c>
      <c r="F389" s="4" t="s">
        <v>180</v>
      </c>
      <c r="G389" s="175">
        <f>G390+G395</f>
        <v>0</v>
      </c>
      <c r="H389" s="175">
        <f>H390+H395</f>
        <v>0</v>
      </c>
      <c r="I389" s="157" t="e">
        <f>I390+I395</f>
        <v>#DIV/0!</v>
      </c>
    </row>
    <row r="390" spans="1:10" ht="45" hidden="1" x14ac:dyDescent="0.25">
      <c r="A390" s="100" t="s">
        <v>85</v>
      </c>
      <c r="B390" s="11">
        <v>951</v>
      </c>
      <c r="C390" s="4" t="s">
        <v>169</v>
      </c>
      <c r="D390" s="4" t="s">
        <v>575</v>
      </c>
      <c r="E390" s="4" t="s">
        <v>9</v>
      </c>
      <c r="F390" s="4" t="s">
        <v>180</v>
      </c>
      <c r="G390" s="175">
        <f>G391+G393</f>
        <v>0</v>
      </c>
      <c r="H390" s="175">
        <f>H391+H393</f>
        <v>0</v>
      </c>
      <c r="I390" s="157">
        <f>I391+I393</f>
        <v>0</v>
      </c>
    </row>
    <row r="391" spans="1:10" ht="78" hidden="1" customHeight="1" x14ac:dyDescent="0.25">
      <c r="A391" s="100" t="s">
        <v>500</v>
      </c>
      <c r="B391" s="11">
        <v>951</v>
      </c>
      <c r="C391" s="4" t="s">
        <v>169</v>
      </c>
      <c r="D391" s="4" t="s">
        <v>575</v>
      </c>
      <c r="E391" s="4" t="s">
        <v>9</v>
      </c>
      <c r="F391" s="4" t="s">
        <v>501</v>
      </c>
      <c r="G391" s="175">
        <f>G392</f>
        <v>0</v>
      </c>
      <c r="H391" s="175">
        <f>H392</f>
        <v>0</v>
      </c>
      <c r="I391" s="157">
        <f>I392</f>
        <v>0</v>
      </c>
    </row>
    <row r="392" spans="1:10" ht="30" hidden="1" x14ac:dyDescent="0.25">
      <c r="A392" s="100" t="s">
        <v>502</v>
      </c>
      <c r="B392" s="11">
        <v>951</v>
      </c>
      <c r="C392" s="4" t="s">
        <v>169</v>
      </c>
      <c r="D392" s="4" t="s">
        <v>575</v>
      </c>
      <c r="E392" s="4" t="s">
        <v>9</v>
      </c>
      <c r="F392" s="4" t="s">
        <v>503</v>
      </c>
      <c r="G392" s="184">
        <v>0</v>
      </c>
      <c r="H392" s="184">
        <v>0</v>
      </c>
      <c r="I392" s="166">
        <v>0</v>
      </c>
    </row>
    <row r="393" spans="1:10" ht="30" hidden="1" x14ac:dyDescent="0.25">
      <c r="A393" s="100" t="s">
        <v>506</v>
      </c>
      <c r="B393" s="11">
        <v>951</v>
      </c>
      <c r="C393" s="4" t="s">
        <v>169</v>
      </c>
      <c r="D393" s="4" t="s">
        <v>575</v>
      </c>
      <c r="E393" s="4" t="s">
        <v>9</v>
      </c>
      <c r="F393" s="4" t="s">
        <v>507</v>
      </c>
      <c r="G393" s="175">
        <f>G394</f>
        <v>0</v>
      </c>
      <c r="H393" s="175">
        <f>H394</f>
        <v>0</v>
      </c>
      <c r="I393" s="157">
        <f>I394</f>
        <v>0</v>
      </c>
    </row>
    <row r="394" spans="1:10" ht="45" hidden="1" x14ac:dyDescent="0.25">
      <c r="A394" s="100" t="s">
        <v>508</v>
      </c>
      <c r="B394" s="11">
        <v>951</v>
      </c>
      <c r="C394" s="4" t="s">
        <v>169</v>
      </c>
      <c r="D394" s="4" t="s">
        <v>575</v>
      </c>
      <c r="E394" s="4" t="s">
        <v>9</v>
      </c>
      <c r="F394" s="4" t="s">
        <v>509</v>
      </c>
      <c r="G394" s="184">
        <v>0</v>
      </c>
      <c r="H394" s="184">
        <v>0</v>
      </c>
      <c r="I394" s="166">
        <v>0</v>
      </c>
    </row>
    <row r="395" spans="1:10" ht="77.25" hidden="1" customHeight="1" x14ac:dyDescent="0.25">
      <c r="A395" s="106" t="s">
        <v>667</v>
      </c>
      <c r="B395" s="26">
        <v>951</v>
      </c>
      <c r="C395" s="12" t="s">
        <v>169</v>
      </c>
      <c r="D395" s="12" t="s">
        <v>575</v>
      </c>
      <c r="E395" s="12" t="s">
        <v>302</v>
      </c>
      <c r="F395" s="12" t="s">
        <v>180</v>
      </c>
      <c r="G395" s="178">
        <f>G396+G398</f>
        <v>0</v>
      </c>
      <c r="H395" s="178">
        <f>H396+H398</f>
        <v>0</v>
      </c>
      <c r="I395" s="160" t="e">
        <f>I396+I398</f>
        <v>#DIV/0!</v>
      </c>
    </row>
    <row r="396" spans="1:10" ht="93.75" hidden="1" customHeight="1" x14ac:dyDescent="0.25">
      <c r="A396" s="100" t="s">
        <v>500</v>
      </c>
      <c r="B396" s="11">
        <v>951</v>
      </c>
      <c r="C396" s="4" t="s">
        <v>169</v>
      </c>
      <c r="D396" s="4" t="s">
        <v>575</v>
      </c>
      <c r="E396" s="4" t="s">
        <v>302</v>
      </c>
      <c r="F396" s="4" t="s">
        <v>501</v>
      </c>
      <c r="G396" s="175">
        <f>G397</f>
        <v>0</v>
      </c>
      <c r="H396" s="175">
        <f>H397</f>
        <v>0</v>
      </c>
      <c r="I396" s="157" t="e">
        <f>I397</f>
        <v>#DIV/0!</v>
      </c>
    </row>
    <row r="397" spans="1:10" ht="30" hidden="1" x14ac:dyDescent="0.25">
      <c r="A397" s="100" t="s">
        <v>502</v>
      </c>
      <c r="B397" s="11">
        <v>951</v>
      </c>
      <c r="C397" s="4" t="s">
        <v>169</v>
      </c>
      <c r="D397" s="4" t="s">
        <v>575</v>
      </c>
      <c r="E397" s="4" t="s">
        <v>302</v>
      </c>
      <c r="F397" s="4" t="s">
        <v>503</v>
      </c>
      <c r="G397" s="175">
        <f>'3'!F662</f>
        <v>0</v>
      </c>
      <c r="H397" s="175">
        <f>'3'!G662</f>
        <v>0</v>
      </c>
      <c r="I397" s="157" t="e">
        <f>'3'!H662</f>
        <v>#DIV/0!</v>
      </c>
    </row>
    <row r="398" spans="1:10" ht="30" hidden="1" x14ac:dyDescent="0.25">
      <c r="A398" s="100" t="s">
        <v>506</v>
      </c>
      <c r="B398" s="11">
        <v>951</v>
      </c>
      <c r="C398" s="4" t="s">
        <v>169</v>
      </c>
      <c r="D398" s="4" t="s">
        <v>575</v>
      </c>
      <c r="E398" s="4" t="s">
        <v>302</v>
      </c>
      <c r="F398" s="4" t="s">
        <v>507</v>
      </c>
      <c r="G398" s="175">
        <f>G399</f>
        <v>0</v>
      </c>
      <c r="H398" s="175">
        <f>H399</f>
        <v>0</v>
      </c>
      <c r="I398" s="157" t="e">
        <f>I399</f>
        <v>#DIV/0!</v>
      </c>
    </row>
    <row r="399" spans="1:10" ht="45" hidden="1" x14ac:dyDescent="0.25">
      <c r="A399" s="100" t="s">
        <v>508</v>
      </c>
      <c r="B399" s="11">
        <v>951</v>
      </c>
      <c r="C399" s="4" t="s">
        <v>169</v>
      </c>
      <c r="D399" s="4" t="s">
        <v>575</v>
      </c>
      <c r="E399" s="4" t="s">
        <v>302</v>
      </c>
      <c r="F399" s="4" t="s">
        <v>509</v>
      </c>
      <c r="G399" s="175">
        <f>'3'!F664</f>
        <v>0</v>
      </c>
      <c r="H399" s="175">
        <f>'3'!G664</f>
        <v>0</v>
      </c>
      <c r="I399" s="157" t="e">
        <f>'3'!H664</f>
        <v>#DIV/0!</v>
      </c>
    </row>
    <row r="400" spans="1:10" x14ac:dyDescent="0.25">
      <c r="A400" s="118" t="s">
        <v>668</v>
      </c>
      <c r="B400" s="80">
        <v>951</v>
      </c>
      <c r="C400" s="79" t="s">
        <v>586</v>
      </c>
      <c r="D400" s="79" t="s">
        <v>82</v>
      </c>
      <c r="E400" s="79" t="s">
        <v>496</v>
      </c>
      <c r="F400" s="79" t="s">
        <v>180</v>
      </c>
      <c r="G400" s="174">
        <f>G401+G464</f>
        <v>34466.31</v>
      </c>
      <c r="H400" s="174">
        <f>H401+H464</f>
        <v>33773.488059999996</v>
      </c>
      <c r="I400" s="156">
        <f>H400/G400</f>
        <v>0.97989857515933676</v>
      </c>
      <c r="J400" s="5">
        <v>13627.01902</v>
      </c>
    </row>
    <row r="401" spans="1:10" ht="17.649999999999999" customHeight="1" x14ac:dyDescent="0.25">
      <c r="A401" s="116" t="s">
        <v>669</v>
      </c>
      <c r="B401" s="74">
        <v>951</v>
      </c>
      <c r="C401" s="75" t="s">
        <v>586</v>
      </c>
      <c r="D401" s="75" t="s">
        <v>81</v>
      </c>
      <c r="E401" s="75" t="s">
        <v>496</v>
      </c>
      <c r="F401" s="75" t="s">
        <v>180</v>
      </c>
      <c r="G401" s="176">
        <f>G402+G461+G408</f>
        <v>31008.29</v>
      </c>
      <c r="H401" s="176">
        <f>H402+H461+H408</f>
        <v>30330.979179999998</v>
      </c>
      <c r="I401" s="158">
        <f>H401/G401</f>
        <v>0.97815710508383391</v>
      </c>
      <c r="J401" s="29">
        <f>J400-G400</f>
        <v>-20839.290979999998</v>
      </c>
    </row>
    <row r="402" spans="1:10" ht="48" customHeight="1" x14ac:dyDescent="0.25">
      <c r="A402" s="106" t="s">
        <v>424</v>
      </c>
      <c r="B402" s="26">
        <v>951</v>
      </c>
      <c r="C402" s="12" t="s">
        <v>586</v>
      </c>
      <c r="D402" s="12" t="s">
        <v>81</v>
      </c>
      <c r="E402" s="12" t="s">
        <v>754</v>
      </c>
      <c r="F402" s="12" t="s">
        <v>180</v>
      </c>
      <c r="G402" s="178">
        <f>G403+G408+G444+G451+G458+G436+G415+G422+G448+G429</f>
        <v>31008.29</v>
      </c>
      <c r="H402" s="178">
        <f>H403+H408+H444+H451+H458+H436+H415+H422+H448+H429</f>
        <v>30330.979179999998</v>
      </c>
      <c r="I402" s="160">
        <f>H402/G402</f>
        <v>0.97815710508383391</v>
      </c>
    </row>
    <row r="403" spans="1:10" ht="71.25" customHeight="1" x14ac:dyDescent="0.25">
      <c r="A403" s="105" t="s">
        <v>242</v>
      </c>
      <c r="B403" s="11">
        <v>951</v>
      </c>
      <c r="C403" s="4" t="s">
        <v>586</v>
      </c>
      <c r="D403" s="4" t="s">
        <v>81</v>
      </c>
      <c r="E403" s="4" t="s">
        <v>58</v>
      </c>
      <c r="F403" s="4" t="s">
        <v>180</v>
      </c>
      <c r="G403" s="177">
        <f>G404+G406</f>
        <v>12005.06</v>
      </c>
      <c r="H403" s="177">
        <f>H404+H406</f>
        <v>11448.12146</v>
      </c>
      <c r="I403" s="160">
        <f t="shared" ref="I403:I407" si="97">H403/G403</f>
        <v>0.95360801695285158</v>
      </c>
    </row>
    <row r="404" spans="1:10" ht="51" customHeight="1" x14ac:dyDescent="0.25">
      <c r="A404" s="100" t="s">
        <v>545</v>
      </c>
      <c r="B404" s="11">
        <v>951</v>
      </c>
      <c r="C404" s="4" t="s">
        <v>586</v>
      </c>
      <c r="D404" s="4" t="s">
        <v>81</v>
      </c>
      <c r="E404" s="4" t="s">
        <v>59</v>
      </c>
      <c r="F404" s="4" t="s">
        <v>544</v>
      </c>
      <c r="G404" s="177">
        <f>G405</f>
        <v>11557.35</v>
      </c>
      <c r="H404" s="177">
        <f>H405</f>
        <v>11000.408460000001</v>
      </c>
      <c r="I404" s="160">
        <f t="shared" si="97"/>
        <v>0.95181061921634291</v>
      </c>
    </row>
    <row r="405" spans="1:10" ht="24" customHeight="1" x14ac:dyDescent="0.25">
      <c r="A405" s="100" t="s">
        <v>96</v>
      </c>
      <c r="B405" s="11">
        <v>951</v>
      </c>
      <c r="C405" s="4" t="s">
        <v>586</v>
      </c>
      <c r="D405" s="4" t="s">
        <v>81</v>
      </c>
      <c r="E405" s="4" t="s">
        <v>60</v>
      </c>
      <c r="F405" s="4" t="s">
        <v>133</v>
      </c>
      <c r="G405" s="177">
        <v>11557.35</v>
      </c>
      <c r="H405" s="177">
        <v>11000.408460000001</v>
      </c>
      <c r="I405" s="160">
        <f t="shared" si="97"/>
        <v>0.95181061921634291</v>
      </c>
    </row>
    <row r="406" spans="1:10" ht="114" customHeight="1" x14ac:dyDescent="0.25">
      <c r="A406" s="100" t="s">
        <v>671</v>
      </c>
      <c r="B406" s="11">
        <v>951</v>
      </c>
      <c r="C406" s="4" t="s">
        <v>586</v>
      </c>
      <c r="D406" s="4" t="s">
        <v>81</v>
      </c>
      <c r="E406" s="4" t="s">
        <v>73</v>
      </c>
      <c r="F406" s="4" t="s">
        <v>544</v>
      </c>
      <c r="G406" s="177">
        <f>G407</f>
        <v>447.71</v>
      </c>
      <c r="H406" s="177">
        <f>H407</f>
        <v>447.71300000000002</v>
      </c>
      <c r="I406" s="160">
        <f t="shared" si="97"/>
        <v>1.0000067007661211</v>
      </c>
    </row>
    <row r="407" spans="1:10" ht="16.5" customHeight="1" x14ac:dyDescent="0.25">
      <c r="A407" s="100" t="s">
        <v>96</v>
      </c>
      <c r="B407" s="11">
        <v>951</v>
      </c>
      <c r="C407" s="4" t="s">
        <v>586</v>
      </c>
      <c r="D407" s="4" t="s">
        <v>81</v>
      </c>
      <c r="E407" s="4" t="s">
        <v>73</v>
      </c>
      <c r="F407" s="4" t="s">
        <v>133</v>
      </c>
      <c r="G407" s="177">
        <v>447.71</v>
      </c>
      <c r="H407" s="177">
        <v>447.71300000000002</v>
      </c>
      <c r="I407" s="160">
        <f t="shared" si="97"/>
        <v>1.0000067007661211</v>
      </c>
    </row>
    <row r="408" spans="1:10" ht="62.65" hidden="1" customHeight="1" x14ac:dyDescent="0.25">
      <c r="A408" s="262" t="s">
        <v>268</v>
      </c>
      <c r="B408" s="11">
        <v>952</v>
      </c>
      <c r="C408" s="4" t="s">
        <v>586</v>
      </c>
      <c r="D408" s="4" t="s">
        <v>81</v>
      </c>
      <c r="E408" s="15" t="s">
        <v>58</v>
      </c>
      <c r="F408" s="15" t="s">
        <v>180</v>
      </c>
      <c r="G408" s="181">
        <f>G409+G412+G442</f>
        <v>0</v>
      </c>
      <c r="H408" s="186">
        <f>H409+H412+H442</f>
        <v>0</v>
      </c>
      <c r="I408" s="163" t="e">
        <f>I409+I412+I442</f>
        <v>#DIV/0!</v>
      </c>
    </row>
    <row r="409" spans="1:10" ht="69" hidden="1" customHeight="1" x14ac:dyDescent="0.25">
      <c r="A409" s="106" t="s">
        <v>269</v>
      </c>
      <c r="B409" s="11">
        <v>953</v>
      </c>
      <c r="C409" s="4" t="s">
        <v>586</v>
      </c>
      <c r="D409" s="4" t="s">
        <v>81</v>
      </c>
      <c r="E409" s="12" t="s">
        <v>270</v>
      </c>
      <c r="F409" s="12" t="s">
        <v>180</v>
      </c>
      <c r="G409" s="179">
        <f t="shared" ref="G409:I410" si="98">G410</f>
        <v>0</v>
      </c>
      <c r="H409" s="178">
        <f t="shared" si="98"/>
        <v>0</v>
      </c>
      <c r="I409" s="160">
        <f t="shared" si="98"/>
        <v>0</v>
      </c>
    </row>
    <row r="410" spans="1:10" ht="48" hidden="1" customHeight="1" x14ac:dyDescent="0.25">
      <c r="A410" s="100" t="s">
        <v>545</v>
      </c>
      <c r="B410" s="11">
        <v>954</v>
      </c>
      <c r="C410" s="4" t="s">
        <v>586</v>
      </c>
      <c r="D410" s="4" t="s">
        <v>81</v>
      </c>
      <c r="E410" s="4" t="s">
        <v>270</v>
      </c>
      <c r="F410" s="4" t="s">
        <v>544</v>
      </c>
      <c r="G410" s="177">
        <f t="shared" si="98"/>
        <v>0</v>
      </c>
      <c r="H410" s="175">
        <f t="shared" si="98"/>
        <v>0</v>
      </c>
      <c r="I410" s="157">
        <f t="shared" si="98"/>
        <v>0</v>
      </c>
    </row>
    <row r="411" spans="1:10" ht="20.25" hidden="1" customHeight="1" x14ac:dyDescent="0.25">
      <c r="A411" s="100" t="s">
        <v>96</v>
      </c>
      <c r="B411" s="11">
        <v>955</v>
      </c>
      <c r="C411" s="4" t="s">
        <v>586</v>
      </c>
      <c r="D411" s="4" t="s">
        <v>81</v>
      </c>
      <c r="E411" s="4" t="s">
        <v>270</v>
      </c>
      <c r="F411" s="4" t="s">
        <v>133</v>
      </c>
      <c r="G411" s="177"/>
      <c r="H411" s="175"/>
      <c r="I411" s="157"/>
    </row>
    <row r="412" spans="1:10" ht="119.45" hidden="1" customHeight="1" x14ac:dyDescent="0.25">
      <c r="A412" s="106" t="s">
        <v>755</v>
      </c>
      <c r="B412" s="11">
        <v>956</v>
      </c>
      <c r="C412" s="4" t="s">
        <v>586</v>
      </c>
      <c r="D412" s="4" t="s">
        <v>81</v>
      </c>
      <c r="E412" s="12" t="s">
        <v>271</v>
      </c>
      <c r="F412" s="12" t="s">
        <v>180</v>
      </c>
      <c r="G412" s="179">
        <f t="shared" ref="G412:I413" si="99">G413</f>
        <v>0</v>
      </c>
      <c r="H412" s="178">
        <f t="shared" si="99"/>
        <v>0</v>
      </c>
      <c r="I412" s="160">
        <f t="shared" si="99"/>
        <v>0</v>
      </c>
    </row>
    <row r="413" spans="1:10" ht="48" hidden="1" customHeight="1" x14ac:dyDescent="0.25">
      <c r="A413" s="100" t="s">
        <v>545</v>
      </c>
      <c r="B413" s="11">
        <v>957</v>
      </c>
      <c r="C413" s="4" t="s">
        <v>586</v>
      </c>
      <c r="D413" s="4" t="s">
        <v>81</v>
      </c>
      <c r="E413" s="4" t="s">
        <v>271</v>
      </c>
      <c r="F413" s="4" t="s">
        <v>544</v>
      </c>
      <c r="G413" s="177">
        <f t="shared" si="99"/>
        <v>0</v>
      </c>
      <c r="H413" s="175">
        <f t="shared" si="99"/>
        <v>0</v>
      </c>
      <c r="I413" s="157">
        <f t="shared" si="99"/>
        <v>0</v>
      </c>
    </row>
    <row r="414" spans="1:10" ht="15.75" hidden="1" customHeight="1" x14ac:dyDescent="0.25">
      <c r="A414" s="100" t="s">
        <v>96</v>
      </c>
      <c r="B414" s="11">
        <v>958</v>
      </c>
      <c r="C414" s="4" t="s">
        <v>586</v>
      </c>
      <c r="D414" s="4" t="s">
        <v>81</v>
      </c>
      <c r="E414" s="4" t="s">
        <v>271</v>
      </c>
      <c r="F414" s="4" t="s">
        <v>133</v>
      </c>
      <c r="G414" s="177"/>
      <c r="H414" s="175"/>
      <c r="I414" s="157"/>
    </row>
    <row r="415" spans="1:10" ht="46.15" hidden="1" customHeight="1" x14ac:dyDescent="0.25">
      <c r="A415" s="262" t="s">
        <v>411</v>
      </c>
      <c r="B415" s="25">
        <v>951</v>
      </c>
      <c r="C415" s="15" t="s">
        <v>586</v>
      </c>
      <c r="D415" s="15" t="s">
        <v>81</v>
      </c>
      <c r="E415" s="15" t="s">
        <v>58</v>
      </c>
      <c r="F415" s="15" t="s">
        <v>180</v>
      </c>
      <c r="G415" s="181">
        <f>G419+G416</f>
        <v>0</v>
      </c>
      <c r="H415" s="186">
        <f>H419+H416</f>
        <v>0</v>
      </c>
      <c r="I415" s="163">
        <f>I419+I416</f>
        <v>0</v>
      </c>
    </row>
    <row r="416" spans="1:10" ht="60" hidden="1" customHeight="1" x14ac:dyDescent="0.25">
      <c r="A416" s="100" t="s">
        <v>412</v>
      </c>
      <c r="B416" s="11">
        <v>951</v>
      </c>
      <c r="C416" s="4" t="s">
        <v>586</v>
      </c>
      <c r="D416" s="4" t="s">
        <v>81</v>
      </c>
      <c r="E416" s="4" t="s">
        <v>413</v>
      </c>
      <c r="F416" s="4" t="s">
        <v>180</v>
      </c>
      <c r="G416" s="177">
        <f t="shared" ref="G416:I417" si="100">G417</f>
        <v>0</v>
      </c>
      <c r="H416" s="175">
        <f t="shared" si="100"/>
        <v>0</v>
      </c>
      <c r="I416" s="157">
        <f t="shared" si="100"/>
        <v>0</v>
      </c>
    </row>
    <row r="417" spans="1:16" ht="46.9" hidden="1" customHeight="1" x14ac:dyDescent="0.25">
      <c r="A417" s="100" t="s">
        <v>545</v>
      </c>
      <c r="B417" s="11">
        <v>951</v>
      </c>
      <c r="C417" s="4" t="s">
        <v>586</v>
      </c>
      <c r="D417" s="4" t="s">
        <v>81</v>
      </c>
      <c r="E417" s="4" t="s">
        <v>413</v>
      </c>
      <c r="F417" s="4" t="s">
        <v>544</v>
      </c>
      <c r="G417" s="177">
        <f t="shared" si="100"/>
        <v>0</v>
      </c>
      <c r="H417" s="175">
        <f t="shared" si="100"/>
        <v>0</v>
      </c>
      <c r="I417" s="157">
        <f t="shared" si="100"/>
        <v>0</v>
      </c>
    </row>
    <row r="418" spans="1:16" ht="18" hidden="1" customHeight="1" x14ac:dyDescent="0.25">
      <c r="A418" s="100" t="s">
        <v>96</v>
      </c>
      <c r="B418" s="11">
        <v>951</v>
      </c>
      <c r="C418" s="4" t="s">
        <v>586</v>
      </c>
      <c r="D418" s="4" t="s">
        <v>81</v>
      </c>
      <c r="E418" s="4" t="s">
        <v>413</v>
      </c>
      <c r="F418" s="4" t="s">
        <v>133</v>
      </c>
      <c r="G418" s="177">
        <v>0</v>
      </c>
      <c r="H418" s="175">
        <v>0</v>
      </c>
      <c r="I418" s="157">
        <v>0</v>
      </c>
    </row>
    <row r="419" spans="1:16" ht="72.599999999999994" hidden="1" customHeight="1" x14ac:dyDescent="0.25">
      <c r="A419" s="100" t="s">
        <v>414</v>
      </c>
      <c r="B419" s="11">
        <v>951</v>
      </c>
      <c r="C419" s="4" t="s">
        <v>586</v>
      </c>
      <c r="D419" s="4" t="s">
        <v>81</v>
      </c>
      <c r="E419" s="4" t="s">
        <v>415</v>
      </c>
      <c r="F419" s="4" t="s">
        <v>180</v>
      </c>
      <c r="G419" s="177">
        <f t="shared" ref="G419:I420" si="101">G420</f>
        <v>0</v>
      </c>
      <c r="H419" s="175">
        <f t="shared" si="101"/>
        <v>0</v>
      </c>
      <c r="I419" s="157">
        <f t="shared" si="101"/>
        <v>0</v>
      </c>
    </row>
    <row r="420" spans="1:16" ht="48" hidden="1" customHeight="1" x14ac:dyDescent="0.25">
      <c r="A420" s="100" t="s">
        <v>545</v>
      </c>
      <c r="B420" s="11">
        <v>951</v>
      </c>
      <c r="C420" s="4" t="s">
        <v>586</v>
      </c>
      <c r="D420" s="4" t="s">
        <v>81</v>
      </c>
      <c r="E420" s="4" t="s">
        <v>415</v>
      </c>
      <c r="F420" s="4" t="s">
        <v>544</v>
      </c>
      <c r="G420" s="177">
        <f t="shared" si="101"/>
        <v>0</v>
      </c>
      <c r="H420" s="175">
        <f t="shared" si="101"/>
        <v>0</v>
      </c>
      <c r="I420" s="157">
        <f t="shared" si="101"/>
        <v>0</v>
      </c>
    </row>
    <row r="421" spans="1:16" ht="15.75" hidden="1" customHeight="1" x14ac:dyDescent="0.25">
      <c r="A421" s="100" t="s">
        <v>96</v>
      </c>
      <c r="B421" s="11">
        <v>951</v>
      </c>
      <c r="C421" s="4" t="s">
        <v>586</v>
      </c>
      <c r="D421" s="4" t="s">
        <v>81</v>
      </c>
      <c r="E421" s="4" t="s">
        <v>415</v>
      </c>
      <c r="F421" s="4" t="s">
        <v>133</v>
      </c>
      <c r="G421" s="177"/>
      <c r="H421" s="175"/>
      <c r="I421" s="157"/>
    </row>
    <row r="422" spans="1:16" ht="66.75" customHeight="1" x14ac:dyDescent="0.25">
      <c r="A422" s="103" t="s">
        <v>416</v>
      </c>
      <c r="B422" s="11" t="s">
        <v>90</v>
      </c>
      <c r="C422" s="14" t="s">
        <v>586</v>
      </c>
      <c r="D422" s="14" t="s">
        <v>81</v>
      </c>
      <c r="E422" s="14" t="s">
        <v>677</v>
      </c>
      <c r="F422" s="14" t="s">
        <v>180</v>
      </c>
      <c r="G422" s="180">
        <f>G426+G423</f>
        <v>102.06</v>
      </c>
      <c r="H422" s="180">
        <f>H426+H423</f>
        <v>102.06143</v>
      </c>
      <c r="I422" s="162">
        <f>I426+I423</f>
        <v>2.0305080360642886</v>
      </c>
    </row>
    <row r="423" spans="1:16" ht="96" customHeight="1" x14ac:dyDescent="0.25">
      <c r="A423" s="100" t="s">
        <v>417</v>
      </c>
      <c r="B423" s="11" t="s">
        <v>90</v>
      </c>
      <c r="C423" s="4" t="s">
        <v>586</v>
      </c>
      <c r="D423" s="4" t="s">
        <v>81</v>
      </c>
      <c r="E423" s="4" t="s">
        <v>418</v>
      </c>
      <c r="F423" s="4" t="s">
        <v>180</v>
      </c>
      <c r="G423" s="177">
        <f t="shared" ref="G423:H424" si="102">G424</f>
        <v>102.04</v>
      </c>
      <c r="H423" s="177">
        <f t="shared" si="102"/>
        <v>102.04082</v>
      </c>
      <c r="I423" s="157">
        <f>H423/G423</f>
        <v>1.0000080360642885</v>
      </c>
    </row>
    <row r="424" spans="1:16" ht="48" customHeight="1" x14ac:dyDescent="0.25">
      <c r="A424" s="100" t="s">
        <v>545</v>
      </c>
      <c r="B424" s="11" t="s">
        <v>90</v>
      </c>
      <c r="C424" s="4" t="s">
        <v>586</v>
      </c>
      <c r="D424" s="4" t="s">
        <v>81</v>
      </c>
      <c r="E424" s="4" t="s">
        <v>418</v>
      </c>
      <c r="F424" s="4" t="s">
        <v>544</v>
      </c>
      <c r="G424" s="177">
        <f t="shared" si="102"/>
        <v>102.04</v>
      </c>
      <c r="H424" s="177">
        <f t="shared" si="102"/>
        <v>102.04082</v>
      </c>
      <c r="I424" s="157">
        <f t="shared" ref="I424:I428" si="103">H424/G424</f>
        <v>1.0000080360642885</v>
      </c>
    </row>
    <row r="425" spans="1:16" ht="18" customHeight="1" x14ac:dyDescent="0.25">
      <c r="A425" s="99" t="s">
        <v>96</v>
      </c>
      <c r="B425" s="2" t="s">
        <v>90</v>
      </c>
      <c r="C425" s="3" t="s">
        <v>586</v>
      </c>
      <c r="D425" s="3" t="s">
        <v>81</v>
      </c>
      <c r="E425" s="3" t="s">
        <v>418</v>
      </c>
      <c r="F425" s="3" t="s">
        <v>133</v>
      </c>
      <c r="G425" s="177">
        <v>102.04</v>
      </c>
      <c r="H425" s="177">
        <v>102.04082</v>
      </c>
      <c r="I425" s="157">
        <f t="shared" si="103"/>
        <v>1.0000080360642885</v>
      </c>
    </row>
    <row r="426" spans="1:16" ht="110.25" customHeight="1" x14ac:dyDescent="0.25">
      <c r="A426" s="99" t="s">
        <v>419</v>
      </c>
      <c r="B426" s="2" t="s">
        <v>90</v>
      </c>
      <c r="C426" s="3" t="s">
        <v>586</v>
      </c>
      <c r="D426" s="3" t="s">
        <v>81</v>
      </c>
      <c r="E426" s="3" t="s">
        <v>418</v>
      </c>
      <c r="F426" s="3" t="s">
        <v>180</v>
      </c>
      <c r="G426" s="177">
        <f>G427</f>
        <v>0.02</v>
      </c>
      <c r="H426" s="177">
        <f>H427</f>
        <v>2.061E-2</v>
      </c>
      <c r="I426" s="157">
        <f t="shared" si="103"/>
        <v>1.0305</v>
      </c>
    </row>
    <row r="427" spans="1:16" ht="46.15" customHeight="1" x14ac:dyDescent="0.25">
      <c r="A427" s="99" t="s">
        <v>545</v>
      </c>
      <c r="B427" s="2" t="s">
        <v>90</v>
      </c>
      <c r="C427" s="3" t="s">
        <v>586</v>
      </c>
      <c r="D427" s="3" t="s">
        <v>81</v>
      </c>
      <c r="E427" s="3" t="s">
        <v>418</v>
      </c>
      <c r="F427" s="3" t="s">
        <v>544</v>
      </c>
      <c r="G427" s="177">
        <f t="shared" ref="G427:H427" si="104">G428</f>
        <v>0.02</v>
      </c>
      <c r="H427" s="177">
        <f t="shared" si="104"/>
        <v>2.061E-2</v>
      </c>
      <c r="I427" s="157">
        <f t="shared" si="103"/>
        <v>1.0305</v>
      </c>
    </row>
    <row r="428" spans="1:16" ht="20.45" customHeight="1" x14ac:dyDescent="0.25">
      <c r="A428" s="99" t="s">
        <v>96</v>
      </c>
      <c r="B428" s="2" t="s">
        <v>90</v>
      </c>
      <c r="C428" s="3" t="s">
        <v>586</v>
      </c>
      <c r="D428" s="3" t="s">
        <v>81</v>
      </c>
      <c r="E428" s="3" t="s">
        <v>418</v>
      </c>
      <c r="F428" s="3" t="s">
        <v>133</v>
      </c>
      <c r="G428" s="177">
        <v>0.02</v>
      </c>
      <c r="H428" s="177">
        <v>2.061E-2</v>
      </c>
      <c r="I428" s="157">
        <f t="shared" si="103"/>
        <v>1.0305</v>
      </c>
    </row>
    <row r="429" spans="1:16" ht="75" customHeight="1" x14ac:dyDescent="0.25">
      <c r="A429" s="101" t="s">
        <v>461</v>
      </c>
      <c r="B429" s="2" t="s">
        <v>90</v>
      </c>
      <c r="C429" s="53" t="s">
        <v>586</v>
      </c>
      <c r="D429" s="53" t="s">
        <v>81</v>
      </c>
      <c r="E429" s="53" t="s">
        <v>677</v>
      </c>
      <c r="F429" s="53" t="s">
        <v>180</v>
      </c>
      <c r="G429" s="180">
        <f>G433+G430</f>
        <v>51.03</v>
      </c>
      <c r="H429" s="180">
        <f>H433+H430</f>
        <v>51.030719999999995</v>
      </c>
      <c r="I429" s="167">
        <f>I433+I430</f>
        <v>2.0310080360642884</v>
      </c>
    </row>
    <row r="430" spans="1:16" ht="83.25" customHeight="1" x14ac:dyDescent="0.25">
      <c r="A430" s="99" t="s">
        <v>678</v>
      </c>
      <c r="B430" s="2" t="s">
        <v>90</v>
      </c>
      <c r="C430" s="3" t="s">
        <v>586</v>
      </c>
      <c r="D430" s="3" t="s">
        <v>81</v>
      </c>
      <c r="E430" s="3" t="s">
        <v>462</v>
      </c>
      <c r="F430" s="3" t="s">
        <v>180</v>
      </c>
      <c r="G430" s="177">
        <f t="shared" ref="G430:H431" si="105">G431</f>
        <v>51.02</v>
      </c>
      <c r="H430" s="177">
        <f t="shared" si="105"/>
        <v>51.020409999999998</v>
      </c>
      <c r="I430" s="159">
        <f>H430/G430</f>
        <v>1.0000080360642885</v>
      </c>
      <c r="L430" s="71"/>
      <c r="M430" s="71"/>
      <c r="N430" s="71"/>
      <c r="O430" s="71"/>
      <c r="P430" s="71"/>
    </row>
    <row r="431" spans="1:16" ht="53.25" customHeight="1" x14ac:dyDescent="0.25">
      <c r="A431" s="99" t="s">
        <v>545</v>
      </c>
      <c r="B431" s="2" t="s">
        <v>90</v>
      </c>
      <c r="C431" s="3" t="s">
        <v>586</v>
      </c>
      <c r="D431" s="3" t="s">
        <v>81</v>
      </c>
      <c r="E431" s="3" t="s">
        <v>462</v>
      </c>
      <c r="F431" s="3" t="s">
        <v>544</v>
      </c>
      <c r="G431" s="177">
        <f t="shared" si="105"/>
        <v>51.02</v>
      </c>
      <c r="H431" s="177">
        <f t="shared" si="105"/>
        <v>51.020409999999998</v>
      </c>
      <c r="I431" s="159">
        <f t="shared" ref="I431:I435" si="106">H431/G431</f>
        <v>1.0000080360642885</v>
      </c>
    </row>
    <row r="432" spans="1:16" ht="20.45" customHeight="1" x14ac:dyDescent="0.25">
      <c r="A432" s="99" t="s">
        <v>96</v>
      </c>
      <c r="B432" s="2" t="s">
        <v>90</v>
      </c>
      <c r="C432" s="3" t="s">
        <v>586</v>
      </c>
      <c r="D432" s="3" t="s">
        <v>81</v>
      </c>
      <c r="E432" s="3" t="s">
        <v>462</v>
      </c>
      <c r="F432" s="3" t="s">
        <v>133</v>
      </c>
      <c r="G432" s="177">
        <v>51.02</v>
      </c>
      <c r="H432" s="177">
        <v>51.020409999999998</v>
      </c>
      <c r="I432" s="159">
        <f t="shared" si="106"/>
        <v>1.0000080360642885</v>
      </c>
    </row>
    <row r="433" spans="1:16" ht="113.25" customHeight="1" x14ac:dyDescent="0.25">
      <c r="A433" s="100" t="s">
        <v>679</v>
      </c>
      <c r="B433" s="11" t="s">
        <v>90</v>
      </c>
      <c r="C433" s="4" t="s">
        <v>586</v>
      </c>
      <c r="D433" s="4" t="s">
        <v>81</v>
      </c>
      <c r="E433" s="4" t="s">
        <v>462</v>
      </c>
      <c r="F433" s="4" t="s">
        <v>180</v>
      </c>
      <c r="G433" s="177">
        <f t="shared" ref="G433:H434" si="107">G434</f>
        <v>0.01</v>
      </c>
      <c r="H433" s="177">
        <f t="shared" si="107"/>
        <v>1.031E-2</v>
      </c>
      <c r="I433" s="159">
        <f t="shared" si="106"/>
        <v>1.0309999999999999</v>
      </c>
    </row>
    <row r="434" spans="1:16" ht="48" customHeight="1" x14ac:dyDescent="0.25">
      <c r="A434" s="100" t="s">
        <v>545</v>
      </c>
      <c r="B434" s="11" t="s">
        <v>90</v>
      </c>
      <c r="C434" s="4" t="s">
        <v>586</v>
      </c>
      <c r="D434" s="4" t="s">
        <v>81</v>
      </c>
      <c r="E434" s="4" t="s">
        <v>462</v>
      </c>
      <c r="F434" s="4" t="s">
        <v>544</v>
      </c>
      <c r="G434" s="177">
        <f t="shared" si="107"/>
        <v>0.01</v>
      </c>
      <c r="H434" s="177">
        <f t="shared" si="107"/>
        <v>1.031E-2</v>
      </c>
      <c r="I434" s="159">
        <f>H434/G434</f>
        <v>1.0309999999999999</v>
      </c>
      <c r="L434" s="71"/>
      <c r="M434" s="71"/>
      <c r="N434" s="71"/>
      <c r="O434" s="71"/>
      <c r="P434" s="71"/>
    </row>
    <row r="435" spans="1:16" ht="20.45" customHeight="1" x14ac:dyDescent="0.25">
      <c r="A435" s="100" t="s">
        <v>96</v>
      </c>
      <c r="B435" s="11" t="s">
        <v>90</v>
      </c>
      <c r="C435" s="4" t="s">
        <v>586</v>
      </c>
      <c r="D435" s="4" t="s">
        <v>81</v>
      </c>
      <c r="E435" s="3" t="s">
        <v>462</v>
      </c>
      <c r="F435" s="3" t="s">
        <v>133</v>
      </c>
      <c r="G435" s="177">
        <v>0.01</v>
      </c>
      <c r="H435" s="177">
        <v>1.031E-2</v>
      </c>
      <c r="I435" s="159">
        <f t="shared" si="106"/>
        <v>1.0309999999999999</v>
      </c>
    </row>
    <row r="436" spans="1:16" ht="46.15" customHeight="1" x14ac:dyDescent="0.25">
      <c r="A436" s="262" t="s">
        <v>674</v>
      </c>
      <c r="B436" s="25" t="s">
        <v>90</v>
      </c>
      <c r="C436" s="15" t="s">
        <v>586</v>
      </c>
      <c r="D436" s="15" t="s">
        <v>81</v>
      </c>
      <c r="E436" s="15" t="s">
        <v>58</v>
      </c>
      <c r="F436" s="15" t="s">
        <v>180</v>
      </c>
      <c r="G436" s="181">
        <f>G437+G439</f>
        <v>9285.83</v>
      </c>
      <c r="H436" s="181">
        <f>H437+H439</f>
        <v>9285.8253499999992</v>
      </c>
      <c r="I436" s="163">
        <f>I437+I439</f>
        <v>1.9999808389675748</v>
      </c>
    </row>
    <row r="437" spans="1:16" ht="80.25" customHeight="1" x14ac:dyDescent="0.25">
      <c r="A437" s="106" t="s">
        <v>675</v>
      </c>
      <c r="B437" s="26" t="s">
        <v>90</v>
      </c>
      <c r="C437" s="12" t="s">
        <v>586</v>
      </c>
      <c r="D437" s="12" t="s">
        <v>81</v>
      </c>
      <c r="E437" s="12" t="s">
        <v>359</v>
      </c>
      <c r="F437" s="12" t="s">
        <v>544</v>
      </c>
      <c r="G437" s="179">
        <f>G438</f>
        <v>9192.9699999999993</v>
      </c>
      <c r="H437" s="179">
        <f>H438</f>
        <v>9192.9670999999998</v>
      </c>
      <c r="I437" s="160">
        <f>H437/G437</f>
        <v>0.9999996845415573</v>
      </c>
    </row>
    <row r="438" spans="1:16" ht="21" customHeight="1" x14ac:dyDescent="0.25">
      <c r="A438" s="100" t="s">
        <v>96</v>
      </c>
      <c r="B438" s="26" t="s">
        <v>90</v>
      </c>
      <c r="C438" s="12" t="s">
        <v>586</v>
      </c>
      <c r="D438" s="12" t="s">
        <v>81</v>
      </c>
      <c r="E438" s="12" t="s">
        <v>359</v>
      </c>
      <c r="F438" s="4" t="s">
        <v>133</v>
      </c>
      <c r="G438" s="177">
        <v>9192.9699999999993</v>
      </c>
      <c r="H438" s="177">
        <v>9192.9670999999998</v>
      </c>
      <c r="I438" s="160">
        <f t="shared" ref="I438:I460" si="108">H438/G438</f>
        <v>0.9999996845415573</v>
      </c>
    </row>
    <row r="439" spans="1:16" ht="95.25" customHeight="1" x14ac:dyDescent="0.25">
      <c r="A439" s="106" t="s">
        <v>358</v>
      </c>
      <c r="B439" s="26" t="s">
        <v>90</v>
      </c>
      <c r="C439" s="12" t="s">
        <v>586</v>
      </c>
      <c r="D439" s="12" t="s">
        <v>81</v>
      </c>
      <c r="E439" s="12" t="s">
        <v>360</v>
      </c>
      <c r="F439" s="12" t="s">
        <v>544</v>
      </c>
      <c r="G439" s="179">
        <f>G440</f>
        <v>92.86</v>
      </c>
      <c r="H439" s="179">
        <f>H440</f>
        <v>92.858249999999998</v>
      </c>
      <c r="I439" s="160">
        <f t="shared" si="108"/>
        <v>0.99998115442601765</v>
      </c>
    </row>
    <row r="440" spans="1:16" ht="21.75" customHeight="1" x14ac:dyDescent="0.25">
      <c r="A440" s="100" t="s">
        <v>96</v>
      </c>
      <c r="B440" s="26" t="s">
        <v>90</v>
      </c>
      <c r="C440" s="12" t="s">
        <v>586</v>
      </c>
      <c r="D440" s="12" t="s">
        <v>81</v>
      </c>
      <c r="E440" s="12" t="s">
        <v>360</v>
      </c>
      <c r="F440" s="4" t="s">
        <v>133</v>
      </c>
      <c r="G440" s="177">
        <v>92.86</v>
      </c>
      <c r="H440" s="177">
        <v>92.858249999999998</v>
      </c>
      <c r="I440" s="160">
        <f t="shared" si="108"/>
        <v>0.99998115442601765</v>
      </c>
    </row>
    <row r="441" spans="1:16" ht="15.75" hidden="1" customHeight="1" x14ac:dyDescent="0.25">
      <c r="A441" s="100"/>
      <c r="B441" s="11"/>
      <c r="C441" s="4"/>
      <c r="D441" s="4"/>
      <c r="E441" s="4"/>
      <c r="F441" s="4"/>
      <c r="G441" s="177"/>
      <c r="H441" s="175"/>
      <c r="I441" s="160" t="e">
        <f t="shared" si="108"/>
        <v>#DIV/0!</v>
      </c>
    </row>
    <row r="442" spans="1:16" ht="89.25" hidden="1" customHeight="1" x14ac:dyDescent="0.25">
      <c r="A442" s="100" t="s">
        <v>320</v>
      </c>
      <c r="B442" s="11">
        <v>951</v>
      </c>
      <c r="C442" s="4" t="s">
        <v>586</v>
      </c>
      <c r="D442" s="4" t="s">
        <v>81</v>
      </c>
      <c r="E442" s="4" t="s">
        <v>334</v>
      </c>
      <c r="F442" s="4" t="s">
        <v>180</v>
      </c>
      <c r="G442" s="177">
        <f>G443</f>
        <v>0</v>
      </c>
      <c r="H442" s="175">
        <f>H443</f>
        <v>0</v>
      </c>
      <c r="I442" s="160" t="e">
        <f t="shared" si="108"/>
        <v>#DIV/0!</v>
      </c>
    </row>
    <row r="443" spans="1:16" ht="15.75" hidden="1" customHeight="1" x14ac:dyDescent="0.25">
      <c r="A443" s="100" t="s">
        <v>96</v>
      </c>
      <c r="B443" s="11">
        <v>951</v>
      </c>
      <c r="C443" s="4" t="s">
        <v>586</v>
      </c>
      <c r="D443" s="4" t="s">
        <v>81</v>
      </c>
      <c r="E443" s="4" t="s">
        <v>334</v>
      </c>
      <c r="F443" s="4" t="s">
        <v>133</v>
      </c>
      <c r="G443" s="177"/>
      <c r="H443" s="175"/>
      <c r="I443" s="160" t="e">
        <f t="shared" si="108"/>
        <v>#DIV/0!</v>
      </c>
    </row>
    <row r="444" spans="1:16" s="71" customFormat="1" ht="68.25" customHeight="1" x14ac:dyDescent="0.25">
      <c r="A444" s="105" t="s">
        <v>243</v>
      </c>
      <c r="B444" s="25">
        <v>951</v>
      </c>
      <c r="C444" s="15" t="s">
        <v>586</v>
      </c>
      <c r="D444" s="15" t="s">
        <v>81</v>
      </c>
      <c r="E444" s="15" t="s">
        <v>61</v>
      </c>
      <c r="F444" s="15" t="s">
        <v>180</v>
      </c>
      <c r="G444" s="181">
        <f t="shared" ref="G444:H446" si="109">G445</f>
        <v>4903.3999999999996</v>
      </c>
      <c r="H444" s="181">
        <f t="shared" si="109"/>
        <v>4903.1739699999998</v>
      </c>
      <c r="I444" s="163">
        <f t="shared" si="108"/>
        <v>0.99995390341395773</v>
      </c>
      <c r="L444" s="5"/>
      <c r="M444" s="5"/>
      <c r="N444" s="5"/>
      <c r="O444" s="5"/>
      <c r="P444" s="5"/>
    </row>
    <row r="445" spans="1:16" ht="51" customHeight="1" x14ac:dyDescent="0.25">
      <c r="A445" s="100" t="s">
        <v>545</v>
      </c>
      <c r="B445" s="11">
        <v>951</v>
      </c>
      <c r="C445" s="4" t="s">
        <v>586</v>
      </c>
      <c r="D445" s="4" t="s">
        <v>81</v>
      </c>
      <c r="E445" s="4" t="s">
        <v>61</v>
      </c>
      <c r="F445" s="4" t="s">
        <v>180</v>
      </c>
      <c r="G445" s="177">
        <f t="shared" si="109"/>
        <v>4903.3999999999996</v>
      </c>
      <c r="H445" s="177">
        <f t="shared" si="109"/>
        <v>4903.1739699999998</v>
      </c>
      <c r="I445" s="160">
        <f t="shared" si="108"/>
        <v>0.99995390341395773</v>
      </c>
    </row>
    <row r="446" spans="1:16" ht="30" x14ac:dyDescent="0.25">
      <c r="A446" s="100" t="s">
        <v>756</v>
      </c>
      <c r="B446" s="11">
        <v>951</v>
      </c>
      <c r="C446" s="4" t="s">
        <v>586</v>
      </c>
      <c r="D446" s="4" t="s">
        <v>81</v>
      </c>
      <c r="E446" s="4" t="s">
        <v>61</v>
      </c>
      <c r="F446" s="4" t="s">
        <v>544</v>
      </c>
      <c r="G446" s="177">
        <f t="shared" si="109"/>
        <v>4903.3999999999996</v>
      </c>
      <c r="H446" s="177">
        <f t="shared" si="109"/>
        <v>4903.1739699999998</v>
      </c>
      <c r="I446" s="160">
        <f t="shared" si="108"/>
        <v>0.99995390341395773</v>
      </c>
    </row>
    <row r="447" spans="1:16" ht="16.5" customHeight="1" x14ac:dyDescent="0.25">
      <c r="A447" s="100" t="s">
        <v>96</v>
      </c>
      <c r="B447" s="11">
        <v>951</v>
      </c>
      <c r="C447" s="4" t="s">
        <v>586</v>
      </c>
      <c r="D447" s="4" t="s">
        <v>81</v>
      </c>
      <c r="E447" s="4" t="s">
        <v>61</v>
      </c>
      <c r="F447" s="4" t="s">
        <v>133</v>
      </c>
      <c r="G447" s="177">
        <v>4903.3999999999996</v>
      </c>
      <c r="H447" s="177">
        <v>4903.1739699999998</v>
      </c>
      <c r="I447" s="160">
        <f t="shared" si="108"/>
        <v>0.99995390341395773</v>
      </c>
    </row>
    <row r="448" spans="1:16" s="71" customFormat="1" ht="104.25" customHeight="1" x14ac:dyDescent="0.25">
      <c r="A448" s="262" t="s">
        <v>672</v>
      </c>
      <c r="B448" s="25">
        <v>951</v>
      </c>
      <c r="C448" s="15" t="s">
        <v>586</v>
      </c>
      <c r="D448" s="15" t="s">
        <v>81</v>
      </c>
      <c r="E448" s="55" t="s">
        <v>673</v>
      </c>
      <c r="F448" s="15" t="s">
        <v>180</v>
      </c>
      <c r="G448" s="186">
        <f>G449+G450</f>
        <v>1611.31</v>
      </c>
      <c r="H448" s="186">
        <f>H449+H450</f>
        <v>1611.31423</v>
      </c>
      <c r="I448" s="163">
        <f t="shared" si="108"/>
        <v>1.0000026251931657</v>
      </c>
      <c r="L448" s="5"/>
      <c r="M448" s="5"/>
      <c r="N448" s="5"/>
      <c r="O448" s="5"/>
      <c r="P448" s="5"/>
    </row>
    <row r="449" spans="1:16" ht="108.75" customHeight="1" x14ac:dyDescent="0.25">
      <c r="A449" s="100" t="s">
        <v>757</v>
      </c>
      <c r="B449" s="11">
        <v>951</v>
      </c>
      <c r="C449" s="4" t="s">
        <v>586</v>
      </c>
      <c r="D449" s="4" t="s">
        <v>81</v>
      </c>
      <c r="E449" s="3" t="s">
        <v>420</v>
      </c>
      <c r="F449" s="4" t="s">
        <v>133</v>
      </c>
      <c r="G449" s="175">
        <v>1608.71</v>
      </c>
      <c r="H449" s="175">
        <v>1608.7142899999999</v>
      </c>
      <c r="I449" s="160">
        <f t="shared" si="108"/>
        <v>1.0000026667329722</v>
      </c>
    </row>
    <row r="450" spans="1:16" ht="129.75" customHeight="1" x14ac:dyDescent="0.25">
      <c r="A450" s="100" t="s">
        <v>758</v>
      </c>
      <c r="B450" s="11">
        <v>951</v>
      </c>
      <c r="C450" s="4" t="s">
        <v>586</v>
      </c>
      <c r="D450" s="4" t="s">
        <v>81</v>
      </c>
      <c r="E450" s="3" t="s">
        <v>420</v>
      </c>
      <c r="F450" s="4" t="s">
        <v>133</v>
      </c>
      <c r="G450" s="177">
        <v>2.6</v>
      </c>
      <c r="H450" s="175">
        <v>2.5999400000000001</v>
      </c>
      <c r="I450" s="160">
        <f t="shared" si="108"/>
        <v>0.9999769230769231</v>
      </c>
    </row>
    <row r="451" spans="1:16" ht="66" customHeight="1" x14ac:dyDescent="0.25">
      <c r="A451" s="262" t="s">
        <v>272</v>
      </c>
      <c r="B451" s="25">
        <v>951</v>
      </c>
      <c r="C451" s="15" t="s">
        <v>586</v>
      </c>
      <c r="D451" s="15" t="s">
        <v>81</v>
      </c>
      <c r="E451" s="15" t="s">
        <v>273</v>
      </c>
      <c r="F451" s="15" t="s">
        <v>180</v>
      </c>
      <c r="G451" s="186">
        <f>G455+G452</f>
        <v>169.7</v>
      </c>
      <c r="H451" s="186">
        <f>H455+H452</f>
        <v>169.70202</v>
      </c>
      <c r="I451" s="160">
        <f t="shared" si="108"/>
        <v>1.0000119033588686</v>
      </c>
      <c r="L451" s="31"/>
      <c r="M451" s="31"/>
      <c r="N451" s="31"/>
      <c r="O451" s="31"/>
      <c r="P451" s="31"/>
    </row>
    <row r="452" spans="1:16" ht="81.75" customHeight="1" x14ac:dyDescent="0.25">
      <c r="A452" s="100" t="s">
        <v>759</v>
      </c>
      <c r="B452" s="11">
        <v>951</v>
      </c>
      <c r="C452" s="4" t="s">
        <v>586</v>
      </c>
      <c r="D452" s="4" t="s">
        <v>81</v>
      </c>
      <c r="E452" s="4" t="s">
        <v>274</v>
      </c>
      <c r="F452" s="4" t="s">
        <v>180</v>
      </c>
      <c r="G452" s="175">
        <f t="shared" ref="G452:H453" si="110">G453</f>
        <v>168</v>
      </c>
      <c r="H452" s="175">
        <f t="shared" si="110"/>
        <v>168.005</v>
      </c>
      <c r="I452" s="160">
        <f t="shared" si="108"/>
        <v>1.0000297619047618</v>
      </c>
    </row>
    <row r="453" spans="1:16" ht="48.75" customHeight="1" x14ac:dyDescent="0.25">
      <c r="A453" s="100" t="s">
        <v>545</v>
      </c>
      <c r="B453" s="11">
        <v>951</v>
      </c>
      <c r="C453" s="4" t="s">
        <v>586</v>
      </c>
      <c r="D453" s="4" t="s">
        <v>81</v>
      </c>
      <c r="E453" s="4" t="s">
        <v>274</v>
      </c>
      <c r="F453" s="4" t="s">
        <v>544</v>
      </c>
      <c r="G453" s="175">
        <f t="shared" si="110"/>
        <v>168</v>
      </c>
      <c r="H453" s="175">
        <f t="shared" si="110"/>
        <v>168.005</v>
      </c>
      <c r="I453" s="160">
        <f t="shared" si="108"/>
        <v>1.0000297619047618</v>
      </c>
    </row>
    <row r="454" spans="1:16" ht="20.25" customHeight="1" x14ac:dyDescent="0.25">
      <c r="A454" s="100" t="s">
        <v>96</v>
      </c>
      <c r="B454" s="11">
        <v>951</v>
      </c>
      <c r="C454" s="4" t="s">
        <v>586</v>
      </c>
      <c r="D454" s="4" t="s">
        <v>81</v>
      </c>
      <c r="E454" s="4" t="s">
        <v>274</v>
      </c>
      <c r="F454" s="4" t="s">
        <v>133</v>
      </c>
      <c r="G454" s="175">
        <v>168</v>
      </c>
      <c r="H454" s="175">
        <v>168.005</v>
      </c>
      <c r="I454" s="160">
        <f t="shared" si="108"/>
        <v>1.0000297619047618</v>
      </c>
    </row>
    <row r="455" spans="1:16" ht="99.75" customHeight="1" x14ac:dyDescent="0.25">
      <c r="A455" s="100" t="s">
        <v>760</v>
      </c>
      <c r="B455" s="11">
        <v>951</v>
      </c>
      <c r="C455" s="4" t="s">
        <v>586</v>
      </c>
      <c r="D455" s="4" t="s">
        <v>81</v>
      </c>
      <c r="E455" s="4" t="s">
        <v>443</v>
      </c>
      <c r="F455" s="4" t="s">
        <v>180</v>
      </c>
      <c r="G455" s="175">
        <f t="shared" ref="G455:H456" si="111">G456</f>
        <v>1.7</v>
      </c>
      <c r="H455" s="175">
        <f t="shared" si="111"/>
        <v>1.69702</v>
      </c>
      <c r="I455" s="160">
        <f t="shared" si="108"/>
        <v>0.99824705882352938</v>
      </c>
    </row>
    <row r="456" spans="1:16" ht="52.5" customHeight="1" x14ac:dyDescent="0.25">
      <c r="A456" s="100" t="s">
        <v>545</v>
      </c>
      <c r="B456" s="11">
        <v>951</v>
      </c>
      <c r="C456" s="4" t="s">
        <v>586</v>
      </c>
      <c r="D456" s="4" t="s">
        <v>81</v>
      </c>
      <c r="E456" s="4" t="s">
        <v>443</v>
      </c>
      <c r="F456" s="4" t="s">
        <v>544</v>
      </c>
      <c r="G456" s="175">
        <f t="shared" si="111"/>
        <v>1.7</v>
      </c>
      <c r="H456" s="175">
        <f t="shared" si="111"/>
        <v>1.69702</v>
      </c>
      <c r="I456" s="160">
        <f t="shared" si="108"/>
        <v>0.99824705882352938</v>
      </c>
    </row>
    <row r="457" spans="1:16" ht="18" customHeight="1" x14ac:dyDescent="0.25">
      <c r="A457" s="100" t="s">
        <v>96</v>
      </c>
      <c r="B457" s="11">
        <v>951</v>
      </c>
      <c r="C457" s="4" t="s">
        <v>586</v>
      </c>
      <c r="D457" s="4" t="s">
        <v>81</v>
      </c>
      <c r="E457" s="4" t="s">
        <v>443</v>
      </c>
      <c r="F457" s="4" t="s">
        <v>133</v>
      </c>
      <c r="G457" s="175">
        <v>1.7</v>
      </c>
      <c r="H457" s="175">
        <v>1.69702</v>
      </c>
      <c r="I457" s="160">
        <f t="shared" si="108"/>
        <v>0.99824705882352938</v>
      </c>
    </row>
    <row r="458" spans="1:16" ht="111.75" customHeight="1" x14ac:dyDescent="0.25">
      <c r="A458" s="105" t="s">
        <v>244</v>
      </c>
      <c r="B458" s="11" t="s">
        <v>90</v>
      </c>
      <c r="C458" s="4" t="s">
        <v>586</v>
      </c>
      <c r="D458" s="4" t="s">
        <v>81</v>
      </c>
      <c r="E458" s="4" t="s">
        <v>62</v>
      </c>
      <c r="F458" s="4" t="s">
        <v>180</v>
      </c>
      <c r="G458" s="175">
        <f>G459</f>
        <v>2879.9</v>
      </c>
      <c r="H458" s="175">
        <f>H459</f>
        <v>2759.75</v>
      </c>
      <c r="I458" s="160">
        <f t="shared" si="108"/>
        <v>0.95827980138199242</v>
      </c>
    </row>
    <row r="459" spans="1:16" ht="48" customHeight="1" x14ac:dyDescent="0.25">
      <c r="A459" s="100" t="s">
        <v>545</v>
      </c>
      <c r="B459" s="11" t="s">
        <v>90</v>
      </c>
      <c r="C459" s="4" t="s">
        <v>586</v>
      </c>
      <c r="D459" s="4" t="s">
        <v>81</v>
      </c>
      <c r="E459" s="4" t="s">
        <v>62</v>
      </c>
      <c r="F459" s="4" t="s">
        <v>544</v>
      </c>
      <c r="G459" s="175">
        <f t="shared" ref="G459:H459" si="112">G460</f>
        <v>2879.9</v>
      </c>
      <c r="H459" s="175">
        <f t="shared" si="112"/>
        <v>2759.75</v>
      </c>
      <c r="I459" s="160">
        <f t="shared" si="108"/>
        <v>0.95827980138199242</v>
      </c>
    </row>
    <row r="460" spans="1:16" ht="20.25" customHeight="1" x14ac:dyDescent="0.25">
      <c r="A460" s="100" t="s">
        <v>96</v>
      </c>
      <c r="B460" s="11" t="s">
        <v>90</v>
      </c>
      <c r="C460" s="4" t="s">
        <v>586</v>
      </c>
      <c r="D460" s="4" t="s">
        <v>81</v>
      </c>
      <c r="E460" s="4" t="s">
        <v>62</v>
      </c>
      <c r="F460" s="4" t="s">
        <v>133</v>
      </c>
      <c r="G460" s="175">
        <f>'3'!F728</f>
        <v>2879.9</v>
      </c>
      <c r="H460" s="175">
        <v>2759.75</v>
      </c>
      <c r="I460" s="160">
        <f t="shared" si="108"/>
        <v>0.95827980138199242</v>
      </c>
    </row>
    <row r="461" spans="1:16" ht="75" hidden="1" x14ac:dyDescent="0.25">
      <c r="A461" s="100" t="s">
        <v>761</v>
      </c>
      <c r="B461" s="11" t="s">
        <v>90</v>
      </c>
      <c r="C461" s="4" t="s">
        <v>586</v>
      </c>
      <c r="D461" s="4" t="s">
        <v>81</v>
      </c>
      <c r="E461" s="4" t="s">
        <v>762</v>
      </c>
      <c r="F461" s="4" t="s">
        <v>180</v>
      </c>
      <c r="G461" s="175">
        <f t="shared" ref="G461:I462" si="113">G462</f>
        <v>0</v>
      </c>
      <c r="H461" s="175">
        <f t="shared" si="113"/>
        <v>0</v>
      </c>
      <c r="I461" s="157">
        <f t="shared" si="113"/>
        <v>0</v>
      </c>
    </row>
    <row r="462" spans="1:16" ht="45" hidden="1" x14ac:dyDescent="0.25">
      <c r="A462" s="100" t="s">
        <v>545</v>
      </c>
      <c r="B462" s="11" t="s">
        <v>90</v>
      </c>
      <c r="C462" s="4" t="s">
        <v>586</v>
      </c>
      <c r="D462" s="4" t="s">
        <v>81</v>
      </c>
      <c r="E462" s="4" t="s">
        <v>762</v>
      </c>
      <c r="F462" s="4" t="s">
        <v>544</v>
      </c>
      <c r="G462" s="175">
        <f t="shared" si="113"/>
        <v>0</v>
      </c>
      <c r="H462" s="175">
        <f t="shared" si="113"/>
        <v>0</v>
      </c>
      <c r="I462" s="157">
        <f t="shared" si="113"/>
        <v>0</v>
      </c>
      <c r="L462" s="71"/>
      <c r="M462" s="71"/>
      <c r="N462" s="71"/>
      <c r="O462" s="71"/>
      <c r="P462" s="71"/>
    </row>
    <row r="463" spans="1:16" hidden="1" x14ac:dyDescent="0.25">
      <c r="A463" s="100" t="s">
        <v>96</v>
      </c>
      <c r="B463" s="11" t="s">
        <v>90</v>
      </c>
      <c r="C463" s="4" t="s">
        <v>586</v>
      </c>
      <c r="D463" s="4" t="s">
        <v>81</v>
      </c>
      <c r="E463" s="4" t="s">
        <v>762</v>
      </c>
      <c r="F463" s="4" t="s">
        <v>133</v>
      </c>
      <c r="G463" s="175"/>
      <c r="H463" s="175"/>
      <c r="I463" s="157"/>
    </row>
    <row r="464" spans="1:16" ht="30" x14ac:dyDescent="0.25">
      <c r="A464" s="116" t="s">
        <v>680</v>
      </c>
      <c r="B464" s="74">
        <v>951</v>
      </c>
      <c r="C464" s="75" t="s">
        <v>586</v>
      </c>
      <c r="D464" s="75" t="s">
        <v>86</v>
      </c>
      <c r="E464" s="75" t="s">
        <v>496</v>
      </c>
      <c r="F464" s="75" t="s">
        <v>180</v>
      </c>
      <c r="G464" s="176">
        <f>G465+G492+G494+G489+G497</f>
        <v>3458.0199999999995</v>
      </c>
      <c r="H464" s="176">
        <f>H465+H492+H494+H489+H497</f>
        <v>3442.5088800000003</v>
      </c>
      <c r="I464" s="158">
        <f>H464/G464</f>
        <v>0.99551445046587372</v>
      </c>
    </row>
    <row r="465" spans="1:16" s="31" customFormat="1" ht="62.25" customHeight="1" x14ac:dyDescent="0.25">
      <c r="A465" s="103" t="s">
        <v>670</v>
      </c>
      <c r="B465" s="13" t="s">
        <v>90</v>
      </c>
      <c r="C465" s="14" t="s">
        <v>586</v>
      </c>
      <c r="D465" s="14" t="s">
        <v>86</v>
      </c>
      <c r="E465" s="14" t="s">
        <v>763</v>
      </c>
      <c r="F465" s="14" t="s">
        <v>180</v>
      </c>
      <c r="G465" s="182">
        <f>G466+G469+G476+G479+G482</f>
        <v>2920.2999999999997</v>
      </c>
      <c r="H465" s="182">
        <f>H466+H469+H476+H479+H482</f>
        <v>2904.7938800000002</v>
      </c>
      <c r="I465" s="162">
        <f>H465/G465</f>
        <v>0.9946902304557752</v>
      </c>
      <c r="L465" s="71"/>
      <c r="M465" s="71"/>
      <c r="N465" s="71"/>
      <c r="O465" s="71"/>
      <c r="P465" s="71"/>
    </row>
    <row r="466" spans="1:16" ht="37.5" customHeight="1" x14ac:dyDescent="0.25">
      <c r="A466" s="105" t="s">
        <v>681</v>
      </c>
      <c r="B466" s="11">
        <v>951</v>
      </c>
      <c r="C466" s="4" t="s">
        <v>586</v>
      </c>
      <c r="D466" s="4" t="s">
        <v>86</v>
      </c>
      <c r="E466" s="4" t="s">
        <v>63</v>
      </c>
      <c r="F466" s="4" t="s">
        <v>180</v>
      </c>
      <c r="G466" s="175">
        <f t="shared" ref="G466:H467" si="114">G467</f>
        <v>2198.1999999999998</v>
      </c>
      <c r="H466" s="175">
        <f t="shared" si="114"/>
        <v>2182.6979799999999</v>
      </c>
      <c r="I466" s="157">
        <f>H466/G466</f>
        <v>0.99294785733782187</v>
      </c>
    </row>
    <row r="467" spans="1:16" ht="46.15" customHeight="1" x14ac:dyDescent="0.25">
      <c r="A467" s="100" t="s">
        <v>545</v>
      </c>
      <c r="B467" s="11">
        <v>951</v>
      </c>
      <c r="C467" s="4" t="s">
        <v>586</v>
      </c>
      <c r="D467" s="4" t="s">
        <v>86</v>
      </c>
      <c r="E467" s="4" t="s">
        <v>63</v>
      </c>
      <c r="F467" s="4" t="s">
        <v>544</v>
      </c>
      <c r="G467" s="175">
        <f t="shared" si="114"/>
        <v>2198.1999999999998</v>
      </c>
      <c r="H467" s="175">
        <f t="shared" si="114"/>
        <v>2182.6979799999999</v>
      </c>
      <c r="I467" s="157">
        <f t="shared" ref="I467:I499" si="115">H467/G467</f>
        <v>0.99294785733782187</v>
      </c>
    </row>
    <row r="468" spans="1:16" ht="17.100000000000001" customHeight="1" x14ac:dyDescent="0.25">
      <c r="A468" s="100" t="s">
        <v>96</v>
      </c>
      <c r="B468" s="11">
        <v>951</v>
      </c>
      <c r="C468" s="4" t="s">
        <v>586</v>
      </c>
      <c r="D468" s="4" t="s">
        <v>86</v>
      </c>
      <c r="E468" s="4" t="s">
        <v>63</v>
      </c>
      <c r="F468" s="4" t="s">
        <v>133</v>
      </c>
      <c r="G468" s="175">
        <f>'3'!F733</f>
        <v>2198.1999999999998</v>
      </c>
      <c r="H468" s="175">
        <v>2182.6979799999999</v>
      </c>
      <c r="I468" s="157">
        <f t="shared" si="115"/>
        <v>0.99294785733782187</v>
      </c>
      <c r="L468" s="30"/>
      <c r="M468" s="30"/>
      <c r="N468" s="30"/>
      <c r="O468" s="30"/>
      <c r="P468" s="30"/>
    </row>
    <row r="469" spans="1:16" ht="43.9" hidden="1" customHeight="1" x14ac:dyDescent="0.25">
      <c r="A469" s="262" t="s">
        <v>356</v>
      </c>
      <c r="B469" s="25" t="s">
        <v>90</v>
      </c>
      <c r="C469" s="15" t="s">
        <v>586</v>
      </c>
      <c r="D469" s="15" t="s">
        <v>86</v>
      </c>
      <c r="E469" s="15" t="s">
        <v>58</v>
      </c>
      <c r="F469" s="15" t="s">
        <v>180</v>
      </c>
      <c r="G469" s="186">
        <f>G473+G470</f>
        <v>0</v>
      </c>
      <c r="H469" s="186">
        <f>H473+H470</f>
        <v>0</v>
      </c>
      <c r="I469" s="157" t="e">
        <f t="shared" si="115"/>
        <v>#DIV/0!</v>
      </c>
      <c r="L469" s="71"/>
      <c r="M469" s="71"/>
      <c r="N469" s="71"/>
      <c r="O469" s="71"/>
      <c r="P469" s="71"/>
    </row>
    <row r="470" spans="1:16" ht="55.9" hidden="1" customHeight="1" x14ac:dyDescent="0.25">
      <c r="A470" s="106" t="s">
        <v>357</v>
      </c>
      <c r="B470" s="11" t="s">
        <v>90</v>
      </c>
      <c r="C470" s="4" t="s">
        <v>586</v>
      </c>
      <c r="D470" s="4" t="s">
        <v>86</v>
      </c>
      <c r="E470" s="4" t="s">
        <v>359</v>
      </c>
      <c r="F470" s="4" t="s">
        <v>180</v>
      </c>
      <c r="G470" s="175">
        <f t="shared" ref="G470:H471" si="116">G471</f>
        <v>0</v>
      </c>
      <c r="H470" s="175">
        <f t="shared" si="116"/>
        <v>0</v>
      </c>
      <c r="I470" s="157" t="e">
        <f t="shared" si="115"/>
        <v>#DIV/0!</v>
      </c>
    </row>
    <row r="471" spans="1:16" ht="45" hidden="1" customHeight="1" x14ac:dyDescent="0.25">
      <c r="A471" s="100" t="s">
        <v>545</v>
      </c>
      <c r="B471" s="11" t="s">
        <v>90</v>
      </c>
      <c r="C471" s="4" t="s">
        <v>586</v>
      </c>
      <c r="D471" s="4" t="s">
        <v>86</v>
      </c>
      <c r="E471" s="4" t="s">
        <v>359</v>
      </c>
      <c r="F471" s="4" t="s">
        <v>544</v>
      </c>
      <c r="G471" s="175">
        <f t="shared" si="116"/>
        <v>0</v>
      </c>
      <c r="H471" s="175">
        <f t="shared" si="116"/>
        <v>0</v>
      </c>
      <c r="I471" s="157" t="e">
        <f t="shared" si="115"/>
        <v>#DIV/0!</v>
      </c>
    </row>
    <row r="472" spans="1:16" ht="20.45" hidden="1" customHeight="1" x14ac:dyDescent="0.25">
      <c r="A472" s="100" t="s">
        <v>96</v>
      </c>
      <c r="B472" s="11" t="s">
        <v>90</v>
      </c>
      <c r="C472" s="4" t="s">
        <v>586</v>
      </c>
      <c r="D472" s="4" t="s">
        <v>86</v>
      </c>
      <c r="E472" s="4" t="s">
        <v>359</v>
      </c>
      <c r="F472" s="4" t="s">
        <v>133</v>
      </c>
      <c r="G472" s="175"/>
      <c r="H472" s="175"/>
      <c r="I472" s="157" t="e">
        <f t="shared" si="115"/>
        <v>#DIV/0!</v>
      </c>
      <c r="L472" s="71"/>
      <c r="M472" s="71"/>
      <c r="N472" s="71"/>
      <c r="O472" s="71"/>
      <c r="P472" s="71"/>
    </row>
    <row r="473" spans="1:16" ht="76.150000000000006" hidden="1" customHeight="1" x14ac:dyDescent="0.25">
      <c r="A473" s="106" t="s">
        <v>358</v>
      </c>
      <c r="B473" s="11" t="s">
        <v>90</v>
      </c>
      <c r="C473" s="4" t="s">
        <v>586</v>
      </c>
      <c r="D473" s="4" t="s">
        <v>86</v>
      </c>
      <c r="E473" s="4" t="s">
        <v>360</v>
      </c>
      <c r="F473" s="4" t="s">
        <v>180</v>
      </c>
      <c r="G473" s="175">
        <f t="shared" ref="G473:H474" si="117">G474</f>
        <v>0</v>
      </c>
      <c r="H473" s="175">
        <f t="shared" si="117"/>
        <v>0</v>
      </c>
      <c r="I473" s="157" t="e">
        <f t="shared" si="115"/>
        <v>#DIV/0!</v>
      </c>
    </row>
    <row r="474" spans="1:16" ht="43.15" hidden="1" customHeight="1" x14ac:dyDescent="0.25">
      <c r="A474" s="100" t="s">
        <v>545</v>
      </c>
      <c r="B474" s="11" t="s">
        <v>90</v>
      </c>
      <c r="C474" s="4" t="s">
        <v>586</v>
      </c>
      <c r="D474" s="4" t="s">
        <v>86</v>
      </c>
      <c r="E474" s="4" t="s">
        <v>360</v>
      </c>
      <c r="F474" s="4" t="s">
        <v>544</v>
      </c>
      <c r="G474" s="175">
        <f t="shared" si="117"/>
        <v>0</v>
      </c>
      <c r="H474" s="175">
        <f t="shared" si="117"/>
        <v>0</v>
      </c>
      <c r="I474" s="157" t="e">
        <f t="shared" si="115"/>
        <v>#DIV/0!</v>
      </c>
    </row>
    <row r="475" spans="1:16" ht="21" hidden="1" customHeight="1" x14ac:dyDescent="0.25">
      <c r="A475" s="100" t="s">
        <v>96</v>
      </c>
      <c r="B475" s="11" t="s">
        <v>90</v>
      </c>
      <c r="C475" s="4" t="s">
        <v>586</v>
      </c>
      <c r="D475" s="4" t="s">
        <v>86</v>
      </c>
      <c r="E475" s="4" t="s">
        <v>360</v>
      </c>
      <c r="F475" s="4" t="s">
        <v>133</v>
      </c>
      <c r="G475" s="175"/>
      <c r="H475" s="175"/>
      <c r="I475" s="157" t="e">
        <f t="shared" si="115"/>
        <v>#DIV/0!</v>
      </c>
    </row>
    <row r="476" spans="1:16" s="71" customFormat="1" ht="29.45" hidden="1" customHeight="1" x14ac:dyDescent="0.25">
      <c r="A476" s="106" t="s">
        <v>683</v>
      </c>
      <c r="B476" s="26" t="s">
        <v>90</v>
      </c>
      <c r="C476" s="12" t="s">
        <v>586</v>
      </c>
      <c r="D476" s="12" t="s">
        <v>86</v>
      </c>
      <c r="E476" s="12" t="s">
        <v>378</v>
      </c>
      <c r="F476" s="12" t="s">
        <v>180</v>
      </c>
      <c r="G476" s="178">
        <f t="shared" ref="G476:H477" si="118">G477</f>
        <v>0</v>
      </c>
      <c r="H476" s="178">
        <f t="shared" si="118"/>
        <v>0</v>
      </c>
      <c r="I476" s="157" t="e">
        <f t="shared" si="115"/>
        <v>#DIV/0!</v>
      </c>
      <c r="L476" s="5"/>
      <c r="M476" s="5"/>
      <c r="N476" s="5"/>
      <c r="O476" s="5"/>
      <c r="P476" s="5"/>
    </row>
    <row r="477" spans="1:16" ht="28.5" hidden="1" customHeight="1" x14ac:dyDescent="0.25">
      <c r="A477" s="100" t="s">
        <v>545</v>
      </c>
      <c r="B477" s="11" t="s">
        <v>90</v>
      </c>
      <c r="C477" s="4" t="s">
        <v>586</v>
      </c>
      <c r="D477" s="4" t="s">
        <v>86</v>
      </c>
      <c r="E477" s="12" t="s">
        <v>378</v>
      </c>
      <c r="F477" s="12" t="s">
        <v>544</v>
      </c>
      <c r="G477" s="175">
        <f t="shared" si="118"/>
        <v>0</v>
      </c>
      <c r="H477" s="175">
        <f t="shared" si="118"/>
        <v>0</v>
      </c>
      <c r="I477" s="157" t="e">
        <f t="shared" si="115"/>
        <v>#DIV/0!</v>
      </c>
    </row>
    <row r="478" spans="1:16" ht="19.149999999999999" hidden="1" customHeight="1" x14ac:dyDescent="0.25">
      <c r="A478" s="100" t="s">
        <v>96</v>
      </c>
      <c r="B478" s="11" t="s">
        <v>90</v>
      </c>
      <c r="C478" s="4" t="s">
        <v>586</v>
      </c>
      <c r="D478" s="4" t="s">
        <v>86</v>
      </c>
      <c r="E478" s="12" t="s">
        <v>378</v>
      </c>
      <c r="F478" s="12" t="s">
        <v>133</v>
      </c>
      <c r="G478" s="175"/>
      <c r="H478" s="175"/>
      <c r="I478" s="157" t="e">
        <f t="shared" si="115"/>
        <v>#DIV/0!</v>
      </c>
    </row>
    <row r="479" spans="1:16" s="71" customFormat="1" ht="32.450000000000003" hidden="1" customHeight="1" x14ac:dyDescent="0.25">
      <c r="A479" s="106" t="s">
        <v>644</v>
      </c>
      <c r="B479" s="26" t="s">
        <v>90</v>
      </c>
      <c r="C479" s="12" t="s">
        <v>586</v>
      </c>
      <c r="D479" s="12" t="s">
        <v>86</v>
      </c>
      <c r="E479" s="12" t="s">
        <v>379</v>
      </c>
      <c r="F479" s="12" t="s">
        <v>180</v>
      </c>
      <c r="G479" s="178">
        <f t="shared" ref="G479:H480" si="119">G480</f>
        <v>0</v>
      </c>
      <c r="H479" s="178">
        <f t="shared" si="119"/>
        <v>0</v>
      </c>
      <c r="I479" s="157" t="e">
        <f t="shared" si="115"/>
        <v>#DIV/0!</v>
      </c>
      <c r="L479" s="5"/>
      <c r="M479" s="5"/>
      <c r="N479" s="5"/>
      <c r="O479" s="5"/>
      <c r="P479" s="5"/>
    </row>
    <row r="480" spans="1:16" ht="44.45" hidden="1" customHeight="1" x14ac:dyDescent="0.25">
      <c r="A480" s="100" t="s">
        <v>545</v>
      </c>
      <c r="B480" s="11" t="s">
        <v>90</v>
      </c>
      <c r="C480" s="4" t="s">
        <v>586</v>
      </c>
      <c r="D480" s="4" t="s">
        <v>86</v>
      </c>
      <c r="E480" s="12" t="s">
        <v>379</v>
      </c>
      <c r="F480" s="4" t="s">
        <v>544</v>
      </c>
      <c r="G480" s="175">
        <f t="shared" si="119"/>
        <v>0</v>
      </c>
      <c r="H480" s="175">
        <f t="shared" si="119"/>
        <v>0</v>
      </c>
      <c r="I480" s="157" t="e">
        <f t="shared" si="115"/>
        <v>#DIV/0!</v>
      </c>
    </row>
    <row r="481" spans="1:16" ht="21" hidden="1" customHeight="1" x14ac:dyDescent="0.25">
      <c r="A481" s="100" t="s">
        <v>96</v>
      </c>
      <c r="B481" s="11" t="s">
        <v>90</v>
      </c>
      <c r="C481" s="4" t="s">
        <v>586</v>
      </c>
      <c r="D481" s="4" t="s">
        <v>86</v>
      </c>
      <c r="E481" s="12" t="s">
        <v>379</v>
      </c>
      <c r="F481" s="4" t="s">
        <v>133</v>
      </c>
      <c r="G481" s="175"/>
      <c r="H481" s="175"/>
      <c r="I481" s="157" t="e">
        <f t="shared" si="115"/>
        <v>#DIV/0!</v>
      </c>
    </row>
    <row r="482" spans="1:16" s="30" customFormat="1" ht="91.5" customHeight="1" x14ac:dyDescent="0.25">
      <c r="A482" s="262" t="s">
        <v>444</v>
      </c>
      <c r="B482" s="25" t="s">
        <v>90</v>
      </c>
      <c r="C482" s="15" t="s">
        <v>586</v>
      </c>
      <c r="D482" s="15" t="s">
        <v>86</v>
      </c>
      <c r="E482" s="15" t="s">
        <v>682</v>
      </c>
      <c r="F482" s="15" t="s">
        <v>180</v>
      </c>
      <c r="G482" s="186">
        <f>G483+G486</f>
        <v>722.1</v>
      </c>
      <c r="H482" s="186">
        <f>H483+H486</f>
        <v>722.09590000000003</v>
      </c>
      <c r="I482" s="163">
        <f t="shared" si="115"/>
        <v>0.99999432211605044</v>
      </c>
      <c r="L482" s="5"/>
      <c r="M482" s="5"/>
      <c r="N482" s="5"/>
      <c r="O482" s="5"/>
      <c r="P482" s="5"/>
    </row>
    <row r="483" spans="1:16" s="71" customFormat="1" ht="111" hidden="1" customHeight="1" x14ac:dyDescent="0.25">
      <c r="A483" s="106" t="s">
        <v>394</v>
      </c>
      <c r="B483" s="26" t="s">
        <v>90</v>
      </c>
      <c r="C483" s="12" t="s">
        <v>586</v>
      </c>
      <c r="D483" s="12" t="s">
        <v>86</v>
      </c>
      <c r="E483" s="70" t="s">
        <v>421</v>
      </c>
      <c r="F483" s="12" t="s">
        <v>180</v>
      </c>
      <c r="G483" s="178">
        <f t="shared" ref="G483:H484" si="120">G484</f>
        <v>0</v>
      </c>
      <c r="H483" s="178">
        <f t="shared" si="120"/>
        <v>0</v>
      </c>
      <c r="I483" s="157" t="e">
        <f t="shared" si="115"/>
        <v>#DIV/0!</v>
      </c>
      <c r="L483" s="5"/>
      <c r="M483" s="5"/>
      <c r="N483" s="5"/>
      <c r="O483" s="5"/>
      <c r="P483" s="5"/>
    </row>
    <row r="484" spans="1:16" ht="46.15" hidden="1" customHeight="1" x14ac:dyDescent="0.25">
      <c r="A484" s="100" t="s">
        <v>545</v>
      </c>
      <c r="B484" s="11" t="s">
        <v>90</v>
      </c>
      <c r="C484" s="4" t="s">
        <v>586</v>
      </c>
      <c r="D484" s="4" t="s">
        <v>86</v>
      </c>
      <c r="E484" s="3" t="s">
        <v>421</v>
      </c>
      <c r="F484" s="4" t="s">
        <v>544</v>
      </c>
      <c r="G484" s="175">
        <f t="shared" si="120"/>
        <v>0</v>
      </c>
      <c r="H484" s="175">
        <f t="shared" si="120"/>
        <v>0</v>
      </c>
      <c r="I484" s="157" t="e">
        <f t="shared" si="115"/>
        <v>#DIV/0!</v>
      </c>
    </row>
    <row r="485" spans="1:16" ht="21" hidden="1" customHeight="1" x14ac:dyDescent="0.25">
      <c r="A485" s="100" t="s">
        <v>96</v>
      </c>
      <c r="B485" s="11" t="s">
        <v>90</v>
      </c>
      <c r="C485" s="4" t="s">
        <v>586</v>
      </c>
      <c r="D485" s="4" t="s">
        <v>86</v>
      </c>
      <c r="E485" s="3" t="s">
        <v>421</v>
      </c>
      <c r="F485" s="4" t="s">
        <v>133</v>
      </c>
      <c r="G485" s="175">
        <v>0</v>
      </c>
      <c r="H485" s="175">
        <v>0</v>
      </c>
      <c r="I485" s="157" t="e">
        <f t="shared" si="115"/>
        <v>#DIV/0!</v>
      </c>
      <c r="J485" s="8" t="e">
        <f>#REF!</f>
        <v>#REF!</v>
      </c>
    </row>
    <row r="486" spans="1:16" s="71" customFormat="1" ht="123" customHeight="1" x14ac:dyDescent="0.25">
      <c r="A486" s="106" t="s">
        <v>764</v>
      </c>
      <c r="B486" s="26" t="s">
        <v>90</v>
      </c>
      <c r="C486" s="12" t="s">
        <v>586</v>
      </c>
      <c r="D486" s="12" t="s">
        <v>86</v>
      </c>
      <c r="E486" s="70" t="s">
        <v>423</v>
      </c>
      <c r="F486" s="12" t="s">
        <v>180</v>
      </c>
      <c r="G486" s="187">
        <f t="shared" ref="G486:H487" si="121">G487</f>
        <v>722.1</v>
      </c>
      <c r="H486" s="187">
        <f t="shared" si="121"/>
        <v>722.09590000000003</v>
      </c>
      <c r="I486" s="157">
        <f t="shared" si="115"/>
        <v>0.99999432211605044</v>
      </c>
    </row>
    <row r="487" spans="1:16" ht="50.25" customHeight="1" x14ac:dyDescent="0.25">
      <c r="A487" s="100" t="s">
        <v>545</v>
      </c>
      <c r="B487" s="11" t="s">
        <v>90</v>
      </c>
      <c r="C487" s="4" t="s">
        <v>586</v>
      </c>
      <c r="D487" s="4" t="s">
        <v>86</v>
      </c>
      <c r="E487" s="3" t="s">
        <v>423</v>
      </c>
      <c r="F487" s="4" t="s">
        <v>544</v>
      </c>
      <c r="G487" s="188">
        <f t="shared" si="121"/>
        <v>722.1</v>
      </c>
      <c r="H487" s="188">
        <f t="shared" si="121"/>
        <v>722.09590000000003</v>
      </c>
      <c r="I487" s="157">
        <f t="shared" si="115"/>
        <v>0.99999432211605044</v>
      </c>
      <c r="L487" s="31"/>
      <c r="M487" s="31"/>
      <c r="N487" s="31"/>
      <c r="O487" s="31"/>
      <c r="P487" s="31"/>
    </row>
    <row r="488" spans="1:16" ht="20.25" customHeight="1" x14ac:dyDescent="0.25">
      <c r="A488" s="100" t="s">
        <v>96</v>
      </c>
      <c r="B488" s="11" t="s">
        <v>90</v>
      </c>
      <c r="C488" s="4" t="s">
        <v>586</v>
      </c>
      <c r="D488" s="4" t="s">
        <v>86</v>
      </c>
      <c r="E488" s="3" t="s">
        <v>423</v>
      </c>
      <c r="F488" s="4" t="s">
        <v>133</v>
      </c>
      <c r="G488" s="188">
        <f>'3'!F747</f>
        <v>722.1</v>
      </c>
      <c r="H488" s="188">
        <v>722.09590000000003</v>
      </c>
      <c r="I488" s="157">
        <f t="shared" si="115"/>
        <v>0.99999432211605044</v>
      </c>
    </row>
    <row r="489" spans="1:16" ht="51" customHeight="1" x14ac:dyDescent="0.25">
      <c r="A489" s="106" t="s">
        <v>554</v>
      </c>
      <c r="B489" s="26">
        <v>951</v>
      </c>
      <c r="C489" s="12" t="s">
        <v>586</v>
      </c>
      <c r="D489" s="12" t="s">
        <v>86</v>
      </c>
      <c r="E489" s="12" t="s">
        <v>21</v>
      </c>
      <c r="F489" s="12" t="s">
        <v>180</v>
      </c>
      <c r="G489" s="178">
        <f t="shared" ref="G489:H490" si="122">G490</f>
        <v>39</v>
      </c>
      <c r="H489" s="178">
        <f t="shared" si="122"/>
        <v>39</v>
      </c>
      <c r="I489" s="157">
        <f t="shared" si="115"/>
        <v>1</v>
      </c>
      <c r="J489" s="81"/>
    </row>
    <row r="490" spans="1:16" ht="36" customHeight="1" x14ac:dyDescent="0.25">
      <c r="A490" s="100" t="s">
        <v>684</v>
      </c>
      <c r="B490" s="11">
        <v>951</v>
      </c>
      <c r="C490" s="4" t="s">
        <v>586</v>
      </c>
      <c r="D490" s="4" t="s">
        <v>86</v>
      </c>
      <c r="E490" s="4" t="s">
        <v>765</v>
      </c>
      <c r="F490" s="4" t="s">
        <v>180</v>
      </c>
      <c r="G490" s="175">
        <f t="shared" si="122"/>
        <v>39</v>
      </c>
      <c r="H490" s="175">
        <f t="shared" si="122"/>
        <v>39</v>
      </c>
      <c r="I490" s="157">
        <f t="shared" si="115"/>
        <v>1</v>
      </c>
    </row>
    <row r="491" spans="1:16" x14ac:dyDescent="0.25">
      <c r="A491" s="100" t="s">
        <v>96</v>
      </c>
      <c r="B491" s="11">
        <v>951</v>
      </c>
      <c r="C491" s="4" t="s">
        <v>586</v>
      </c>
      <c r="D491" s="4" t="s">
        <v>86</v>
      </c>
      <c r="E491" s="4" t="s">
        <v>64</v>
      </c>
      <c r="F491" s="4" t="s">
        <v>133</v>
      </c>
      <c r="G491" s="175">
        <f>'3'!F756</f>
        <v>39</v>
      </c>
      <c r="H491" s="175">
        <v>39</v>
      </c>
      <c r="I491" s="157">
        <f t="shared" si="115"/>
        <v>1</v>
      </c>
    </row>
    <row r="492" spans="1:16" ht="66.75" customHeight="1" x14ac:dyDescent="0.25">
      <c r="A492" s="106" t="s">
        <v>426</v>
      </c>
      <c r="B492" s="26">
        <v>951</v>
      </c>
      <c r="C492" s="12" t="s">
        <v>586</v>
      </c>
      <c r="D492" s="12" t="s">
        <v>86</v>
      </c>
      <c r="E492" s="12" t="s">
        <v>665</v>
      </c>
      <c r="F492" s="12" t="s">
        <v>180</v>
      </c>
      <c r="G492" s="178">
        <f>G493</f>
        <v>5</v>
      </c>
      <c r="H492" s="178">
        <f>H493</f>
        <v>5</v>
      </c>
      <c r="I492" s="157">
        <f t="shared" si="115"/>
        <v>1</v>
      </c>
    </row>
    <row r="493" spans="1:16" ht="36" customHeight="1" x14ac:dyDescent="0.25">
      <c r="A493" s="100" t="s">
        <v>159</v>
      </c>
      <c r="B493" s="11">
        <v>951</v>
      </c>
      <c r="C493" s="4" t="s">
        <v>586</v>
      </c>
      <c r="D493" s="4" t="s">
        <v>86</v>
      </c>
      <c r="E493" s="4" t="s">
        <v>65</v>
      </c>
      <c r="F493" s="4" t="s">
        <v>133</v>
      </c>
      <c r="G493" s="175">
        <f>'3'!F758</f>
        <v>5</v>
      </c>
      <c r="H493" s="175">
        <v>5</v>
      </c>
      <c r="I493" s="157">
        <f t="shared" si="115"/>
        <v>1</v>
      </c>
    </row>
    <row r="494" spans="1:16" ht="66.75" customHeight="1" x14ac:dyDescent="0.25">
      <c r="A494" s="106" t="s">
        <v>450</v>
      </c>
      <c r="B494" s="26">
        <v>951</v>
      </c>
      <c r="C494" s="12" t="s">
        <v>586</v>
      </c>
      <c r="D494" s="12" t="s">
        <v>86</v>
      </c>
      <c r="E494" s="26" t="s">
        <v>25</v>
      </c>
      <c r="F494" s="12" t="s">
        <v>180</v>
      </c>
      <c r="G494" s="178">
        <f t="shared" ref="G494:H495" si="123">G495</f>
        <v>198</v>
      </c>
      <c r="H494" s="178">
        <f t="shared" si="123"/>
        <v>198</v>
      </c>
      <c r="I494" s="157">
        <f t="shared" si="115"/>
        <v>1</v>
      </c>
    </row>
    <row r="495" spans="1:16" ht="51.75" customHeight="1" x14ac:dyDescent="0.25">
      <c r="A495" s="100" t="s">
        <v>545</v>
      </c>
      <c r="B495" s="11">
        <v>951</v>
      </c>
      <c r="C495" s="4" t="s">
        <v>586</v>
      </c>
      <c r="D495" s="4" t="s">
        <v>86</v>
      </c>
      <c r="E495" s="11" t="s">
        <v>301</v>
      </c>
      <c r="F495" s="4" t="s">
        <v>544</v>
      </c>
      <c r="G495" s="175">
        <f t="shared" si="123"/>
        <v>198</v>
      </c>
      <c r="H495" s="175">
        <f t="shared" si="123"/>
        <v>198</v>
      </c>
      <c r="I495" s="157">
        <f t="shared" si="115"/>
        <v>1</v>
      </c>
    </row>
    <row r="496" spans="1:16" ht="33" customHeight="1" x14ac:dyDescent="0.25">
      <c r="A496" s="100" t="s">
        <v>159</v>
      </c>
      <c r="B496" s="11">
        <v>951</v>
      </c>
      <c r="C496" s="4" t="s">
        <v>586</v>
      </c>
      <c r="D496" s="4" t="s">
        <v>86</v>
      </c>
      <c r="E496" s="11" t="s">
        <v>301</v>
      </c>
      <c r="F496" s="4" t="s">
        <v>133</v>
      </c>
      <c r="G496" s="177">
        <f>'3'!F761</f>
        <v>198</v>
      </c>
      <c r="H496" s="177">
        <v>198</v>
      </c>
      <c r="I496" s="157">
        <f t="shared" si="115"/>
        <v>1</v>
      </c>
    </row>
    <row r="497" spans="1:16" ht="90.75" customHeight="1" x14ac:dyDescent="0.25">
      <c r="A497" s="106" t="s">
        <v>605</v>
      </c>
      <c r="B497" s="26">
        <v>951</v>
      </c>
      <c r="C497" s="12" t="s">
        <v>586</v>
      </c>
      <c r="D497" s="12" t="s">
        <v>86</v>
      </c>
      <c r="E497" s="12" t="s">
        <v>237</v>
      </c>
      <c r="F497" s="12" t="s">
        <v>180</v>
      </c>
      <c r="G497" s="178">
        <f t="shared" ref="G497:H498" si="124">G498</f>
        <v>295.72000000000003</v>
      </c>
      <c r="H497" s="178">
        <f t="shared" si="124"/>
        <v>295.71499999999997</v>
      </c>
      <c r="I497" s="157">
        <f t="shared" si="115"/>
        <v>0.99998309211416192</v>
      </c>
    </row>
    <row r="498" spans="1:16" ht="47.25" customHeight="1" x14ac:dyDescent="0.25">
      <c r="A498" s="100" t="s">
        <v>545</v>
      </c>
      <c r="B498" s="11">
        <v>951</v>
      </c>
      <c r="C498" s="4" t="s">
        <v>586</v>
      </c>
      <c r="D498" s="4" t="s">
        <v>86</v>
      </c>
      <c r="E498" s="4" t="s">
        <v>344</v>
      </c>
      <c r="F498" s="4" t="s">
        <v>544</v>
      </c>
      <c r="G498" s="175">
        <f t="shared" si="124"/>
        <v>295.72000000000003</v>
      </c>
      <c r="H498" s="175">
        <f t="shared" si="124"/>
        <v>295.71499999999997</v>
      </c>
      <c r="I498" s="157">
        <f t="shared" si="115"/>
        <v>0.99998309211416192</v>
      </c>
    </row>
    <row r="499" spans="1:16" ht="23.25" customHeight="1" x14ac:dyDescent="0.25">
      <c r="A499" s="100" t="s">
        <v>96</v>
      </c>
      <c r="B499" s="11">
        <v>951</v>
      </c>
      <c r="C499" s="4" t="s">
        <v>586</v>
      </c>
      <c r="D499" s="4" t="s">
        <v>86</v>
      </c>
      <c r="E499" s="4" t="s">
        <v>344</v>
      </c>
      <c r="F499" s="4" t="s">
        <v>133</v>
      </c>
      <c r="G499" s="175">
        <f>'3'!F764</f>
        <v>295.72000000000003</v>
      </c>
      <c r="H499" s="175">
        <v>295.71499999999997</v>
      </c>
      <c r="I499" s="157">
        <f t="shared" si="115"/>
        <v>0.99998309211416192</v>
      </c>
    </row>
    <row r="500" spans="1:16" s="71" customFormat="1" ht="19.899999999999999" hidden="1" customHeight="1" x14ac:dyDescent="0.25">
      <c r="A500" s="262" t="s">
        <v>686</v>
      </c>
      <c r="B500" s="25">
        <v>951</v>
      </c>
      <c r="C500" s="15" t="s">
        <v>575</v>
      </c>
      <c r="D500" s="15" t="s">
        <v>82</v>
      </c>
      <c r="E500" s="15" t="s">
        <v>496</v>
      </c>
      <c r="F500" s="15" t="s">
        <v>180</v>
      </c>
      <c r="G500" s="186">
        <f>G502</f>
        <v>0</v>
      </c>
      <c r="H500" s="186">
        <f>H502</f>
        <v>0</v>
      </c>
      <c r="I500" s="163">
        <f>I502</f>
        <v>0</v>
      </c>
      <c r="L500" s="5"/>
      <c r="M500" s="5"/>
      <c r="N500" s="5"/>
      <c r="O500" s="5"/>
      <c r="P500" s="5"/>
    </row>
    <row r="501" spans="1:16" s="31" customFormat="1" ht="23.25" hidden="1" customHeight="1" x14ac:dyDescent="0.25">
      <c r="A501" s="103" t="s">
        <v>687</v>
      </c>
      <c r="B501" s="14" t="s">
        <v>90</v>
      </c>
      <c r="C501" s="14" t="s">
        <v>575</v>
      </c>
      <c r="D501" s="14" t="s">
        <v>575</v>
      </c>
      <c r="E501" s="14" t="s">
        <v>496</v>
      </c>
      <c r="F501" s="14" t="s">
        <v>180</v>
      </c>
      <c r="G501" s="182">
        <f t="shared" ref="G501:I503" si="125">G502</f>
        <v>0</v>
      </c>
      <c r="H501" s="182">
        <f t="shared" si="125"/>
        <v>0</v>
      </c>
      <c r="I501" s="162">
        <f t="shared" si="125"/>
        <v>0</v>
      </c>
      <c r="L501" s="5"/>
      <c r="M501" s="5"/>
      <c r="N501" s="5"/>
      <c r="O501" s="5"/>
      <c r="P501" s="5"/>
    </row>
    <row r="502" spans="1:16" ht="36" hidden="1" customHeight="1" x14ac:dyDescent="0.25">
      <c r="A502" s="100" t="s">
        <v>688</v>
      </c>
      <c r="B502" s="26">
        <v>951</v>
      </c>
      <c r="C502" s="12" t="s">
        <v>575</v>
      </c>
      <c r="D502" s="12" t="s">
        <v>575</v>
      </c>
      <c r="E502" s="12" t="s">
        <v>666</v>
      </c>
      <c r="F502" s="4" t="s">
        <v>180</v>
      </c>
      <c r="G502" s="175">
        <f>G503</f>
        <v>0</v>
      </c>
      <c r="H502" s="175">
        <f t="shared" si="125"/>
        <v>0</v>
      </c>
      <c r="I502" s="157">
        <f t="shared" si="125"/>
        <v>0</v>
      </c>
    </row>
    <row r="503" spans="1:16" ht="36" hidden="1" customHeight="1" x14ac:dyDescent="0.25">
      <c r="A503" s="100" t="s">
        <v>506</v>
      </c>
      <c r="B503" s="26">
        <v>951</v>
      </c>
      <c r="C503" s="12" t="s">
        <v>575</v>
      </c>
      <c r="D503" s="12" t="s">
        <v>575</v>
      </c>
      <c r="E503" s="4" t="s">
        <v>689</v>
      </c>
      <c r="F503" s="4" t="s">
        <v>507</v>
      </c>
      <c r="G503" s="175">
        <f>G504</f>
        <v>0</v>
      </c>
      <c r="H503" s="175">
        <f t="shared" si="125"/>
        <v>0</v>
      </c>
      <c r="I503" s="157">
        <f t="shared" si="125"/>
        <v>0</v>
      </c>
    </row>
    <row r="504" spans="1:16" ht="47.25" hidden="1" customHeight="1" x14ac:dyDescent="0.25">
      <c r="A504" s="100" t="s">
        <v>508</v>
      </c>
      <c r="B504" s="26">
        <v>951</v>
      </c>
      <c r="C504" s="12" t="s">
        <v>575</v>
      </c>
      <c r="D504" s="12" t="s">
        <v>575</v>
      </c>
      <c r="E504" s="4" t="s">
        <v>380</v>
      </c>
      <c r="F504" s="4" t="s">
        <v>509</v>
      </c>
      <c r="G504" s="175"/>
      <c r="H504" s="175"/>
      <c r="I504" s="157"/>
    </row>
    <row r="505" spans="1:16" ht="23.25" hidden="1" customHeight="1" x14ac:dyDescent="0.25">
      <c r="A505" s="100"/>
      <c r="B505" s="11"/>
      <c r="C505" s="4"/>
      <c r="D505" s="4"/>
      <c r="E505" s="4"/>
      <c r="F505" s="4"/>
      <c r="G505" s="175"/>
      <c r="H505" s="175"/>
      <c r="I505" s="157"/>
    </row>
    <row r="506" spans="1:16" ht="19.899999999999999" customHeight="1" x14ac:dyDescent="0.25">
      <c r="A506" s="118" t="s">
        <v>690</v>
      </c>
      <c r="B506" s="80">
        <v>951</v>
      </c>
      <c r="C506" s="79" t="s">
        <v>97</v>
      </c>
      <c r="D506" s="79" t="s">
        <v>82</v>
      </c>
      <c r="E506" s="79" t="s">
        <v>496</v>
      </c>
      <c r="F506" s="79" t="s">
        <v>180</v>
      </c>
      <c r="G506" s="174">
        <f>G507+G512+G527+G574</f>
        <v>33517.501129999997</v>
      </c>
      <c r="H506" s="174">
        <f>H507+H512+H527+H574</f>
        <v>32816.742389999999</v>
      </c>
      <c r="I506" s="156">
        <f>H506/G506</f>
        <v>0.97909275105915394</v>
      </c>
      <c r="J506" s="5">
        <v>36702.901169999997</v>
      </c>
    </row>
    <row r="507" spans="1:16" ht="17.100000000000001" customHeight="1" x14ac:dyDescent="0.25">
      <c r="A507" s="116" t="s">
        <v>77</v>
      </c>
      <c r="B507" s="74">
        <v>951</v>
      </c>
      <c r="C507" s="75" t="s">
        <v>97</v>
      </c>
      <c r="D507" s="75" t="s">
        <v>81</v>
      </c>
      <c r="E507" s="75" t="s">
        <v>496</v>
      </c>
      <c r="F507" s="75" t="s">
        <v>180</v>
      </c>
      <c r="G507" s="176">
        <f>G508</f>
        <v>2332</v>
      </c>
      <c r="H507" s="176">
        <f>H508</f>
        <v>2239.86562</v>
      </c>
      <c r="I507" s="158">
        <f>H507/G507</f>
        <v>0.96049126072041169</v>
      </c>
    </row>
    <row r="508" spans="1:16" ht="31.5" customHeight="1" x14ac:dyDescent="0.25">
      <c r="A508" s="100" t="s">
        <v>691</v>
      </c>
      <c r="B508" s="11">
        <v>951</v>
      </c>
      <c r="C508" s="4" t="s">
        <v>97</v>
      </c>
      <c r="D508" s="4" t="s">
        <v>81</v>
      </c>
      <c r="E508" s="4" t="s">
        <v>66</v>
      </c>
      <c r="F508" s="4" t="s">
        <v>180</v>
      </c>
      <c r="G508" s="175">
        <f t="shared" ref="G508:H510" si="126">G509</f>
        <v>2332</v>
      </c>
      <c r="H508" s="175">
        <f t="shared" si="126"/>
        <v>2239.86562</v>
      </c>
      <c r="I508" s="157">
        <f>H508/G508</f>
        <v>0.96049126072041169</v>
      </c>
    </row>
    <row r="509" spans="1:16" ht="43.5" customHeight="1" x14ac:dyDescent="0.25">
      <c r="A509" s="100" t="s">
        <v>692</v>
      </c>
      <c r="B509" s="11">
        <v>951</v>
      </c>
      <c r="C509" s="4" t="s">
        <v>97</v>
      </c>
      <c r="D509" s="4" t="s">
        <v>81</v>
      </c>
      <c r="E509" s="4" t="s">
        <v>66</v>
      </c>
      <c r="F509" s="4" t="s">
        <v>180</v>
      </c>
      <c r="G509" s="175">
        <f t="shared" si="126"/>
        <v>2332</v>
      </c>
      <c r="H509" s="175">
        <f t="shared" si="126"/>
        <v>2239.86562</v>
      </c>
      <c r="I509" s="157">
        <f t="shared" ref="I509:I511" si="127">H509/G509</f>
        <v>0.96049126072041169</v>
      </c>
    </row>
    <row r="510" spans="1:16" ht="30" x14ac:dyDescent="0.25">
      <c r="A510" s="100" t="s">
        <v>656</v>
      </c>
      <c r="B510" s="11">
        <v>951</v>
      </c>
      <c r="C510" s="4" t="s">
        <v>97</v>
      </c>
      <c r="D510" s="4" t="s">
        <v>81</v>
      </c>
      <c r="E510" s="4" t="s">
        <v>66</v>
      </c>
      <c r="F510" s="4" t="s">
        <v>657</v>
      </c>
      <c r="G510" s="175">
        <f t="shared" si="126"/>
        <v>2332</v>
      </c>
      <c r="H510" s="175">
        <f t="shared" si="126"/>
        <v>2239.86562</v>
      </c>
      <c r="I510" s="157">
        <f t="shared" si="127"/>
        <v>0.96049126072041169</v>
      </c>
    </row>
    <row r="511" spans="1:16" ht="30" customHeight="1" x14ac:dyDescent="0.25">
      <c r="A511" s="100" t="s">
        <v>92</v>
      </c>
      <c r="B511" s="11">
        <v>951</v>
      </c>
      <c r="C511" s="4" t="s">
        <v>97</v>
      </c>
      <c r="D511" s="4" t="s">
        <v>81</v>
      </c>
      <c r="E511" s="4" t="s">
        <v>66</v>
      </c>
      <c r="F511" s="4" t="s">
        <v>93</v>
      </c>
      <c r="G511" s="177">
        <f>'3'!F781</f>
        <v>2332</v>
      </c>
      <c r="H511" s="175">
        <v>2239.86562</v>
      </c>
      <c r="I511" s="157">
        <f t="shared" si="127"/>
        <v>0.96049126072041169</v>
      </c>
    </row>
    <row r="512" spans="1:16" ht="21" customHeight="1" x14ac:dyDescent="0.25">
      <c r="A512" s="116" t="s">
        <v>275</v>
      </c>
      <c r="B512" s="74">
        <v>951</v>
      </c>
      <c r="C512" s="75" t="s">
        <v>97</v>
      </c>
      <c r="D512" s="75" t="s">
        <v>84</v>
      </c>
      <c r="E512" s="75" t="s">
        <v>496</v>
      </c>
      <c r="F512" s="75" t="s">
        <v>180</v>
      </c>
      <c r="G512" s="176">
        <f>G513+G519</f>
        <v>1760</v>
      </c>
      <c r="H512" s="176">
        <f>H513+H519</f>
        <v>1760</v>
      </c>
      <c r="I512" s="158">
        <f>H512/G512</f>
        <v>1</v>
      </c>
    </row>
    <row r="513" spans="1:9" ht="64.5" hidden="1" customHeight="1" x14ac:dyDescent="0.25">
      <c r="A513" s="106" t="s">
        <v>766</v>
      </c>
      <c r="B513" s="11">
        <v>951</v>
      </c>
      <c r="C513" s="12" t="s">
        <v>97</v>
      </c>
      <c r="D513" s="12" t="s">
        <v>84</v>
      </c>
      <c r="E513" s="12" t="s">
        <v>67</v>
      </c>
      <c r="F513" s="12" t="s">
        <v>180</v>
      </c>
      <c r="G513" s="178">
        <f t="shared" ref="G513:H514" si="128">G514</f>
        <v>0</v>
      </c>
      <c r="H513" s="178">
        <f t="shared" si="128"/>
        <v>0</v>
      </c>
      <c r="I513" s="160" t="e">
        <f>H513/G513</f>
        <v>#DIV/0!</v>
      </c>
    </row>
    <row r="514" spans="1:9" ht="30.75" hidden="1" customHeight="1" x14ac:dyDescent="0.25">
      <c r="A514" s="100" t="s">
        <v>656</v>
      </c>
      <c r="B514" s="11" t="s">
        <v>90</v>
      </c>
      <c r="C514" s="4" t="s">
        <v>97</v>
      </c>
      <c r="D514" s="4" t="s">
        <v>84</v>
      </c>
      <c r="E514" s="4" t="s">
        <v>68</v>
      </c>
      <c r="F514" s="4" t="s">
        <v>657</v>
      </c>
      <c r="G514" s="175">
        <f t="shared" si="128"/>
        <v>0</v>
      </c>
      <c r="H514" s="175">
        <f t="shared" si="128"/>
        <v>0</v>
      </c>
      <c r="I514" s="160" t="e">
        <f t="shared" ref="I514:I526" si="129">H514/G514</f>
        <v>#DIV/0!</v>
      </c>
    </row>
    <row r="515" spans="1:9" ht="36" hidden="1" customHeight="1" x14ac:dyDescent="0.25">
      <c r="A515" s="100" t="s">
        <v>94</v>
      </c>
      <c r="B515" s="11">
        <v>951</v>
      </c>
      <c r="C515" s="4" t="s">
        <v>97</v>
      </c>
      <c r="D515" s="4" t="s">
        <v>84</v>
      </c>
      <c r="E515" s="4" t="s">
        <v>68</v>
      </c>
      <c r="F515" s="4" t="s">
        <v>693</v>
      </c>
      <c r="G515" s="175">
        <v>0</v>
      </c>
      <c r="H515" s="175">
        <v>0</v>
      </c>
      <c r="I515" s="160" t="e">
        <f t="shared" si="129"/>
        <v>#DIV/0!</v>
      </c>
    </row>
    <row r="516" spans="1:9" ht="17.25" hidden="1" customHeight="1" x14ac:dyDescent="0.25">
      <c r="A516" s="103" t="s">
        <v>246</v>
      </c>
      <c r="B516" s="13">
        <v>952</v>
      </c>
      <c r="C516" s="4" t="s">
        <v>97</v>
      </c>
      <c r="D516" s="4" t="s">
        <v>84</v>
      </c>
      <c r="E516" s="14" t="s">
        <v>496</v>
      </c>
      <c r="F516" s="14" t="s">
        <v>180</v>
      </c>
      <c r="G516" s="182">
        <f t="shared" ref="G516:H517" si="130">G517</f>
        <v>0</v>
      </c>
      <c r="H516" s="182">
        <f t="shared" si="130"/>
        <v>0</v>
      </c>
      <c r="I516" s="160" t="e">
        <f t="shared" si="129"/>
        <v>#DIV/0!</v>
      </c>
    </row>
    <row r="517" spans="1:9" ht="29.25" hidden="1" customHeight="1" x14ac:dyDescent="0.25">
      <c r="A517" s="100" t="s">
        <v>656</v>
      </c>
      <c r="B517" s="11">
        <v>953</v>
      </c>
      <c r="C517" s="4" t="s">
        <v>97</v>
      </c>
      <c r="D517" s="4" t="s">
        <v>84</v>
      </c>
      <c r="E517" s="4" t="s">
        <v>247</v>
      </c>
      <c r="F517" s="4" t="s">
        <v>657</v>
      </c>
      <c r="G517" s="175">
        <f t="shared" si="130"/>
        <v>0</v>
      </c>
      <c r="H517" s="175">
        <f t="shared" si="130"/>
        <v>0</v>
      </c>
      <c r="I517" s="160" t="e">
        <f t="shared" si="129"/>
        <v>#DIV/0!</v>
      </c>
    </row>
    <row r="518" spans="1:9" ht="29.25" hidden="1" customHeight="1" x14ac:dyDescent="0.25">
      <c r="A518" s="100" t="s">
        <v>94</v>
      </c>
      <c r="B518" s="11">
        <v>954</v>
      </c>
      <c r="C518" s="4" t="s">
        <v>97</v>
      </c>
      <c r="D518" s="4" t="s">
        <v>84</v>
      </c>
      <c r="E518" s="4" t="s">
        <v>247</v>
      </c>
      <c r="F518" s="4" t="s">
        <v>693</v>
      </c>
      <c r="G518" s="175"/>
      <c r="H518" s="175"/>
      <c r="I518" s="160" t="e">
        <f t="shared" si="129"/>
        <v>#DIV/0!</v>
      </c>
    </row>
    <row r="519" spans="1:9" ht="34.15" customHeight="1" x14ac:dyDescent="0.25">
      <c r="A519" s="100" t="s">
        <v>499</v>
      </c>
      <c r="B519" s="11" t="s">
        <v>90</v>
      </c>
      <c r="C519" s="4" t="s">
        <v>97</v>
      </c>
      <c r="D519" s="4" t="s">
        <v>84</v>
      </c>
      <c r="E519" s="4" t="s">
        <v>496</v>
      </c>
      <c r="F519" s="4" t="s">
        <v>180</v>
      </c>
      <c r="G519" s="175">
        <f>G520</f>
        <v>1760</v>
      </c>
      <c r="H519" s="175">
        <f t="shared" ref="H519:H522" si="131">H520</f>
        <v>1760</v>
      </c>
      <c r="I519" s="160">
        <f t="shared" si="129"/>
        <v>1</v>
      </c>
    </row>
    <row r="520" spans="1:9" ht="49.5" customHeight="1" x14ac:dyDescent="0.25">
      <c r="A520" s="100" t="s">
        <v>83</v>
      </c>
      <c r="B520" s="11" t="s">
        <v>90</v>
      </c>
      <c r="C520" s="4" t="s">
        <v>97</v>
      </c>
      <c r="D520" s="4" t="s">
        <v>84</v>
      </c>
      <c r="E520" s="4" t="s">
        <v>496</v>
      </c>
      <c r="F520" s="4" t="s">
        <v>180</v>
      </c>
      <c r="G520" s="175">
        <f>G521+G524</f>
        <v>1760</v>
      </c>
      <c r="H520" s="175">
        <f>H521+H524</f>
        <v>1760</v>
      </c>
      <c r="I520" s="160">
        <f>H520/G520</f>
        <v>1</v>
      </c>
    </row>
    <row r="521" spans="1:9" ht="210" hidden="1" customHeight="1" x14ac:dyDescent="0.25">
      <c r="A521" s="106" t="s">
        <v>767</v>
      </c>
      <c r="B521" s="26" t="s">
        <v>90</v>
      </c>
      <c r="C521" s="12" t="s">
        <v>97</v>
      </c>
      <c r="D521" s="12" t="s">
        <v>84</v>
      </c>
      <c r="E521" s="12" t="s">
        <v>363</v>
      </c>
      <c r="F521" s="12" t="s">
        <v>180</v>
      </c>
      <c r="G521" s="178">
        <f>G522</f>
        <v>0</v>
      </c>
      <c r="H521" s="178">
        <f t="shared" si="131"/>
        <v>0</v>
      </c>
      <c r="I521" s="160" t="e">
        <f t="shared" si="129"/>
        <v>#DIV/0!</v>
      </c>
    </row>
    <row r="522" spans="1:9" ht="19.149999999999999" hidden="1" customHeight="1" x14ac:dyDescent="0.25">
      <c r="A522" s="100" t="s">
        <v>510</v>
      </c>
      <c r="B522" s="11" t="s">
        <v>90</v>
      </c>
      <c r="C522" s="4" t="s">
        <v>97</v>
      </c>
      <c r="D522" s="4" t="s">
        <v>84</v>
      </c>
      <c r="E522" s="4" t="s">
        <v>363</v>
      </c>
      <c r="F522" s="4" t="s">
        <v>511</v>
      </c>
      <c r="G522" s="175">
        <f>G523</f>
        <v>0</v>
      </c>
      <c r="H522" s="175">
        <f t="shared" si="131"/>
        <v>0</v>
      </c>
      <c r="I522" s="160" t="e">
        <f t="shared" si="129"/>
        <v>#DIV/0!</v>
      </c>
    </row>
    <row r="523" spans="1:9" ht="29.25" hidden="1" customHeight="1" x14ac:dyDescent="0.25">
      <c r="A523" s="100" t="s">
        <v>696</v>
      </c>
      <c r="B523" s="11" t="s">
        <v>90</v>
      </c>
      <c r="C523" s="4" t="s">
        <v>97</v>
      </c>
      <c r="D523" s="4" t="s">
        <v>84</v>
      </c>
      <c r="E523" s="4" t="s">
        <v>363</v>
      </c>
      <c r="F523" s="4" t="s">
        <v>588</v>
      </c>
      <c r="G523" s="175"/>
      <c r="H523" s="175"/>
      <c r="I523" s="160" t="e">
        <f t="shared" si="129"/>
        <v>#DIV/0!</v>
      </c>
    </row>
    <row r="524" spans="1:9" ht="67.5" customHeight="1" x14ac:dyDescent="0.25">
      <c r="A524" s="102" t="s">
        <v>455</v>
      </c>
      <c r="B524" s="57" t="s">
        <v>90</v>
      </c>
      <c r="C524" s="70" t="s">
        <v>97</v>
      </c>
      <c r="D524" s="70" t="s">
        <v>84</v>
      </c>
      <c r="E524" s="70" t="s">
        <v>454</v>
      </c>
      <c r="F524" s="70" t="s">
        <v>180</v>
      </c>
      <c r="G524" s="189">
        <f t="shared" ref="G524:H525" si="132">G525</f>
        <v>1760</v>
      </c>
      <c r="H524" s="189">
        <f t="shared" si="132"/>
        <v>1760</v>
      </c>
      <c r="I524" s="160">
        <f t="shared" si="129"/>
        <v>1</v>
      </c>
    </row>
    <row r="525" spans="1:9" ht="34.5" customHeight="1" x14ac:dyDescent="0.25">
      <c r="A525" s="99" t="s">
        <v>656</v>
      </c>
      <c r="B525" s="2" t="s">
        <v>90</v>
      </c>
      <c r="C525" s="3" t="s">
        <v>97</v>
      </c>
      <c r="D525" s="3" t="s">
        <v>84</v>
      </c>
      <c r="E525" s="3" t="s">
        <v>454</v>
      </c>
      <c r="F525" s="3" t="s">
        <v>657</v>
      </c>
      <c r="G525" s="190">
        <f t="shared" si="132"/>
        <v>1760</v>
      </c>
      <c r="H525" s="190">
        <f t="shared" si="132"/>
        <v>1760</v>
      </c>
      <c r="I525" s="160">
        <f t="shared" si="129"/>
        <v>1</v>
      </c>
    </row>
    <row r="526" spans="1:9" ht="34.5" customHeight="1" x14ac:dyDescent="0.25">
      <c r="A526" s="99" t="s">
        <v>94</v>
      </c>
      <c r="B526" s="2" t="s">
        <v>90</v>
      </c>
      <c r="C526" s="3" t="s">
        <v>97</v>
      </c>
      <c r="D526" s="3" t="s">
        <v>84</v>
      </c>
      <c r="E526" s="3" t="s">
        <v>454</v>
      </c>
      <c r="F526" s="3" t="s">
        <v>693</v>
      </c>
      <c r="G526" s="190">
        <f>'3'!F796</f>
        <v>1760</v>
      </c>
      <c r="H526" s="190">
        <v>1760</v>
      </c>
      <c r="I526" s="160">
        <f t="shared" si="129"/>
        <v>1</v>
      </c>
    </row>
    <row r="527" spans="1:9" ht="19.5" customHeight="1" x14ac:dyDescent="0.25">
      <c r="A527" s="116" t="s">
        <v>174</v>
      </c>
      <c r="B527" s="74">
        <v>951</v>
      </c>
      <c r="C527" s="75" t="s">
        <v>97</v>
      </c>
      <c r="D527" s="75" t="s">
        <v>86</v>
      </c>
      <c r="E527" s="75" t="s">
        <v>496</v>
      </c>
      <c r="F527" s="75" t="s">
        <v>180</v>
      </c>
      <c r="G527" s="176">
        <f>G528+G553</f>
        <v>26842.618129999999</v>
      </c>
      <c r="H527" s="176">
        <f>H528+H553</f>
        <v>26233.993770000001</v>
      </c>
      <c r="I527" s="158">
        <f>H527/G527</f>
        <v>0.97732619236125173</v>
      </c>
    </row>
    <row r="528" spans="1:9" ht="143.25" customHeight="1" x14ac:dyDescent="0.25">
      <c r="A528" s="103" t="s">
        <v>341</v>
      </c>
      <c r="B528" s="13">
        <v>951</v>
      </c>
      <c r="C528" s="14" t="s">
        <v>97</v>
      </c>
      <c r="D528" s="14" t="s">
        <v>86</v>
      </c>
      <c r="E528" s="14" t="s">
        <v>329</v>
      </c>
      <c r="F528" s="14" t="s">
        <v>180</v>
      </c>
      <c r="G528" s="180">
        <f>G529+G542+G548+G534</f>
        <v>24931.348129999998</v>
      </c>
      <c r="H528" s="182">
        <f>H529+H542+H548+H534</f>
        <v>24322.722870000001</v>
      </c>
      <c r="I528" s="162">
        <f>H528/G528</f>
        <v>0.97558795229096995</v>
      </c>
    </row>
    <row r="529" spans="1:16" ht="96" customHeight="1" x14ac:dyDescent="0.25">
      <c r="A529" s="106" t="s">
        <v>768</v>
      </c>
      <c r="B529" s="26">
        <v>951</v>
      </c>
      <c r="C529" s="12" t="s">
        <v>97</v>
      </c>
      <c r="D529" s="12" t="s">
        <v>86</v>
      </c>
      <c r="E529" s="3" t="s">
        <v>840</v>
      </c>
      <c r="F529" s="70" t="s">
        <v>180</v>
      </c>
      <c r="G529" s="179">
        <f>G530+G532</f>
        <v>13428.38</v>
      </c>
      <c r="H529" s="179">
        <f>H530+H532</f>
        <v>13417.94166</v>
      </c>
      <c r="I529" s="161">
        <f>H529/G529</f>
        <v>0.99922266572736262</v>
      </c>
    </row>
    <row r="530" spans="1:16" ht="30.75" hidden="1" customHeight="1" x14ac:dyDescent="0.25">
      <c r="A530" s="100" t="s">
        <v>656</v>
      </c>
      <c r="B530" s="11" t="s">
        <v>90</v>
      </c>
      <c r="C530" s="4" t="s">
        <v>97</v>
      </c>
      <c r="D530" s="4" t="s">
        <v>86</v>
      </c>
      <c r="E530" s="3" t="s">
        <v>840</v>
      </c>
      <c r="F530" s="3" t="s">
        <v>657</v>
      </c>
      <c r="G530" s="177">
        <f>G531</f>
        <v>0</v>
      </c>
      <c r="H530" s="177">
        <f>H531</f>
        <v>0</v>
      </c>
      <c r="I530" s="161" t="e">
        <f t="shared" ref="I530:I572" si="133">H530/G530</f>
        <v>#DIV/0!</v>
      </c>
    </row>
    <row r="531" spans="1:16" ht="37.5" hidden="1" customHeight="1" x14ac:dyDescent="0.25">
      <c r="A531" s="100" t="s">
        <v>94</v>
      </c>
      <c r="B531" s="11" t="s">
        <v>90</v>
      </c>
      <c r="C531" s="4" t="s">
        <v>97</v>
      </c>
      <c r="D531" s="4" t="s">
        <v>86</v>
      </c>
      <c r="E531" s="3" t="s">
        <v>840</v>
      </c>
      <c r="F531" s="3" t="s">
        <v>693</v>
      </c>
      <c r="G531" s="177">
        <v>0</v>
      </c>
      <c r="H531" s="177">
        <v>0</v>
      </c>
      <c r="I531" s="161" t="e">
        <f t="shared" si="133"/>
        <v>#DIV/0!</v>
      </c>
    </row>
    <row r="532" spans="1:16" ht="51" customHeight="1" x14ac:dyDescent="0.25">
      <c r="A532" s="100" t="s">
        <v>558</v>
      </c>
      <c r="B532" s="11">
        <v>951</v>
      </c>
      <c r="C532" s="4" t="s">
        <v>97</v>
      </c>
      <c r="D532" s="4" t="s">
        <v>86</v>
      </c>
      <c r="E532" s="3" t="s">
        <v>840</v>
      </c>
      <c r="F532" s="3" t="s">
        <v>559</v>
      </c>
      <c r="G532" s="177">
        <f>G533</f>
        <v>13428.38</v>
      </c>
      <c r="H532" s="177">
        <f>H533</f>
        <v>13417.94166</v>
      </c>
      <c r="I532" s="161">
        <f t="shared" si="133"/>
        <v>0.99922266572736262</v>
      </c>
      <c r="J532" s="5">
        <f>7335.85586-250</f>
        <v>7085.8558599999997</v>
      </c>
    </row>
    <row r="533" spans="1:16" ht="21.75" customHeight="1" x14ac:dyDescent="0.25">
      <c r="A533" s="100" t="s">
        <v>560</v>
      </c>
      <c r="B533" s="11">
        <v>951</v>
      </c>
      <c r="C533" s="4" t="s">
        <v>97</v>
      </c>
      <c r="D533" s="4" t="s">
        <v>86</v>
      </c>
      <c r="E533" s="3" t="s">
        <v>840</v>
      </c>
      <c r="F533" s="3" t="s">
        <v>561</v>
      </c>
      <c r="G533" s="177">
        <f>'3'!F819</f>
        <v>13428.38</v>
      </c>
      <c r="H533" s="177">
        <v>13417.94166</v>
      </c>
      <c r="I533" s="161">
        <f t="shared" si="133"/>
        <v>0.99922266572736262</v>
      </c>
    </row>
    <row r="534" spans="1:16" ht="99" hidden="1" customHeight="1" x14ac:dyDescent="0.25">
      <c r="A534" s="106" t="s">
        <v>769</v>
      </c>
      <c r="B534" s="26">
        <v>951</v>
      </c>
      <c r="C534" s="12" t="s">
        <v>97</v>
      </c>
      <c r="D534" s="12" t="s">
        <v>86</v>
      </c>
      <c r="E534" s="12" t="s">
        <v>372</v>
      </c>
      <c r="F534" s="12" t="s">
        <v>180</v>
      </c>
      <c r="G534" s="179">
        <f>G535+G537</f>
        <v>0</v>
      </c>
      <c r="H534" s="178">
        <f>H535+H537</f>
        <v>0</v>
      </c>
      <c r="I534" s="161" t="e">
        <f t="shared" si="133"/>
        <v>#DIV/0!</v>
      </c>
    </row>
    <row r="535" spans="1:16" ht="56.25" hidden="1" customHeight="1" x14ac:dyDescent="0.25">
      <c r="A535" s="100" t="s">
        <v>558</v>
      </c>
      <c r="B535" s="11">
        <v>951</v>
      </c>
      <c r="C535" s="4" t="s">
        <v>97</v>
      </c>
      <c r="D535" s="4" t="s">
        <v>86</v>
      </c>
      <c r="E535" s="4" t="s">
        <v>372</v>
      </c>
      <c r="F535" s="4" t="s">
        <v>559</v>
      </c>
      <c r="G535" s="177">
        <f>G536</f>
        <v>0</v>
      </c>
      <c r="H535" s="175">
        <f>H536</f>
        <v>0</v>
      </c>
      <c r="I535" s="161" t="e">
        <f t="shared" si="133"/>
        <v>#DIV/0!</v>
      </c>
    </row>
    <row r="536" spans="1:16" ht="21.75" hidden="1" customHeight="1" x14ac:dyDescent="0.25">
      <c r="A536" s="100" t="s">
        <v>560</v>
      </c>
      <c r="B536" s="11">
        <v>951</v>
      </c>
      <c r="C536" s="4" t="s">
        <v>97</v>
      </c>
      <c r="D536" s="4" t="s">
        <v>86</v>
      </c>
      <c r="E536" s="4" t="s">
        <v>372</v>
      </c>
      <c r="F536" s="4" t="s">
        <v>561</v>
      </c>
      <c r="G536" s="177">
        <f>'3'!F822</f>
        <v>0</v>
      </c>
      <c r="H536" s="177"/>
      <c r="I536" s="161" t="e">
        <f t="shared" si="133"/>
        <v>#DIV/0!</v>
      </c>
    </row>
    <row r="537" spans="1:16" ht="16.5" hidden="1" customHeight="1" x14ac:dyDescent="0.25">
      <c r="A537" s="100"/>
      <c r="B537" s="11"/>
      <c r="C537" s="4"/>
      <c r="D537" s="4"/>
      <c r="E537" s="4"/>
      <c r="F537" s="4"/>
      <c r="G537" s="177"/>
      <c r="H537" s="175"/>
      <c r="I537" s="161" t="e">
        <f t="shared" si="133"/>
        <v>#DIV/0!</v>
      </c>
    </row>
    <row r="538" spans="1:16" ht="16.5" hidden="1" customHeight="1" x14ac:dyDescent="0.25">
      <c r="A538" s="100"/>
      <c r="B538" s="11"/>
      <c r="C538" s="4"/>
      <c r="D538" s="4"/>
      <c r="E538" s="4"/>
      <c r="F538" s="4"/>
      <c r="G538" s="177"/>
      <c r="H538" s="175"/>
      <c r="I538" s="161" t="e">
        <f t="shared" si="133"/>
        <v>#DIV/0!</v>
      </c>
    </row>
    <row r="539" spans="1:16" ht="16.5" hidden="1" customHeight="1" x14ac:dyDescent="0.25">
      <c r="A539" s="100"/>
      <c r="B539" s="11"/>
      <c r="C539" s="4"/>
      <c r="D539" s="4"/>
      <c r="E539" s="4"/>
      <c r="F539" s="4"/>
      <c r="G539" s="177"/>
      <c r="H539" s="175"/>
      <c r="I539" s="161" t="e">
        <f t="shared" si="133"/>
        <v>#DIV/0!</v>
      </c>
      <c r="L539" s="71"/>
      <c r="M539" s="71"/>
      <c r="N539" s="71"/>
      <c r="O539" s="71"/>
      <c r="P539" s="71"/>
    </row>
    <row r="540" spans="1:16" ht="16.5" hidden="1" customHeight="1" x14ac:dyDescent="0.25">
      <c r="A540" s="100"/>
      <c r="B540" s="11"/>
      <c r="C540" s="4"/>
      <c r="D540" s="4"/>
      <c r="E540" s="4"/>
      <c r="F540" s="4"/>
      <c r="G540" s="177"/>
      <c r="H540" s="175"/>
      <c r="I540" s="161" t="e">
        <f t="shared" si="133"/>
        <v>#DIV/0!</v>
      </c>
      <c r="L540" s="71"/>
      <c r="M540" s="71"/>
      <c r="N540" s="71"/>
      <c r="O540" s="71"/>
      <c r="P540" s="71"/>
    </row>
    <row r="541" spans="1:16" ht="16.5" hidden="1" customHeight="1" x14ac:dyDescent="0.25">
      <c r="A541" s="100"/>
      <c r="B541" s="11"/>
      <c r="C541" s="4"/>
      <c r="D541" s="4"/>
      <c r="E541" s="4"/>
      <c r="F541" s="4"/>
      <c r="G541" s="177"/>
      <c r="H541" s="175"/>
      <c r="I541" s="161" t="e">
        <f t="shared" si="133"/>
        <v>#DIV/0!</v>
      </c>
      <c r="L541" s="71"/>
      <c r="M541" s="71"/>
      <c r="N541" s="71"/>
      <c r="O541" s="71"/>
      <c r="P541" s="71"/>
    </row>
    <row r="542" spans="1:16" ht="110.25" customHeight="1" x14ac:dyDescent="0.25">
      <c r="A542" s="106" t="s">
        <v>296</v>
      </c>
      <c r="B542" s="11">
        <v>951</v>
      </c>
      <c r="C542" s="4" t="s">
        <v>97</v>
      </c>
      <c r="D542" s="4" t="s">
        <v>86</v>
      </c>
      <c r="E542" s="4" t="s">
        <v>331</v>
      </c>
      <c r="F542" s="12" t="s">
        <v>180</v>
      </c>
      <c r="G542" s="179">
        <f>G543+G545</f>
        <v>11502.968130000001</v>
      </c>
      <c r="H542" s="178">
        <f>H543+H545</f>
        <v>10904.781210000001</v>
      </c>
      <c r="I542" s="161">
        <f t="shared" si="133"/>
        <v>0.94799716792747468</v>
      </c>
      <c r="J542" s="5">
        <v>15187.989310000001</v>
      </c>
      <c r="L542" s="71"/>
      <c r="M542" s="71"/>
      <c r="N542" s="71"/>
      <c r="O542" s="71"/>
      <c r="P542" s="71"/>
    </row>
    <row r="543" spans="1:16" ht="36" customHeight="1" x14ac:dyDescent="0.25">
      <c r="A543" s="100" t="s">
        <v>506</v>
      </c>
      <c r="B543" s="11" t="s">
        <v>90</v>
      </c>
      <c r="C543" s="4" t="s">
        <v>97</v>
      </c>
      <c r="D543" s="4" t="s">
        <v>86</v>
      </c>
      <c r="E543" s="4" t="s">
        <v>331</v>
      </c>
      <c r="F543" s="4" t="s">
        <v>507</v>
      </c>
      <c r="G543" s="175">
        <f>G544</f>
        <v>36.364469999999997</v>
      </c>
      <c r="H543" s="175">
        <f>H544</f>
        <v>36.364469999999997</v>
      </c>
      <c r="I543" s="161">
        <f t="shared" si="133"/>
        <v>1</v>
      </c>
    </row>
    <row r="544" spans="1:16" ht="49.5" customHeight="1" x14ac:dyDescent="0.25">
      <c r="A544" s="100" t="s">
        <v>508</v>
      </c>
      <c r="B544" s="11" t="s">
        <v>90</v>
      </c>
      <c r="C544" s="4" t="s">
        <v>97</v>
      </c>
      <c r="D544" s="4" t="s">
        <v>86</v>
      </c>
      <c r="E544" s="4" t="s">
        <v>331</v>
      </c>
      <c r="F544" s="4" t="s">
        <v>509</v>
      </c>
      <c r="G544" s="175">
        <f>'3'!F830</f>
        <v>36.364469999999997</v>
      </c>
      <c r="H544" s="175">
        <v>36.364469999999997</v>
      </c>
      <c r="I544" s="161">
        <f t="shared" si="133"/>
        <v>1</v>
      </c>
    </row>
    <row r="545" spans="1:16" ht="33" customHeight="1" x14ac:dyDescent="0.25">
      <c r="A545" s="100" t="s">
        <v>656</v>
      </c>
      <c r="B545" s="11">
        <v>951</v>
      </c>
      <c r="C545" s="4" t="s">
        <v>97</v>
      </c>
      <c r="D545" s="4" t="s">
        <v>86</v>
      </c>
      <c r="E545" s="4" t="s">
        <v>331</v>
      </c>
      <c r="F545" s="4" t="s">
        <v>657</v>
      </c>
      <c r="G545" s="175">
        <f>G546+G547</f>
        <v>11466.603660000001</v>
      </c>
      <c r="H545" s="175">
        <v>10868.416740000001</v>
      </c>
      <c r="I545" s="161">
        <f t="shared" si="133"/>
        <v>0.94783224939685407</v>
      </c>
    </row>
    <row r="546" spans="1:16" ht="33" customHeight="1" x14ac:dyDescent="0.25">
      <c r="A546" s="100" t="s">
        <v>92</v>
      </c>
      <c r="B546" s="11" t="s">
        <v>90</v>
      </c>
      <c r="C546" s="4" t="s">
        <v>97</v>
      </c>
      <c r="D546" s="4" t="s">
        <v>86</v>
      </c>
      <c r="E546" s="4" t="s">
        <v>331</v>
      </c>
      <c r="F546" s="4" t="s">
        <v>93</v>
      </c>
      <c r="G546" s="175">
        <f>'3'!F832</f>
        <v>10034.41453</v>
      </c>
      <c r="H546" s="175">
        <v>9457.2934999999998</v>
      </c>
      <c r="I546" s="161">
        <f t="shared" si="133"/>
        <v>0.94248582931524549</v>
      </c>
      <c r="J546" s="29">
        <f>J542-G544-G547</f>
        <v>13719.43571</v>
      </c>
      <c r="L546" s="71"/>
      <c r="M546" s="71"/>
      <c r="N546" s="71"/>
      <c r="O546" s="71"/>
      <c r="P546" s="71"/>
    </row>
    <row r="547" spans="1:16" ht="36.75" customHeight="1" x14ac:dyDescent="0.25">
      <c r="A547" s="100" t="s">
        <v>94</v>
      </c>
      <c r="B547" s="11">
        <v>951</v>
      </c>
      <c r="C547" s="4" t="s">
        <v>97</v>
      </c>
      <c r="D547" s="4" t="s">
        <v>86</v>
      </c>
      <c r="E547" s="4" t="s">
        <v>331</v>
      </c>
      <c r="F547" s="4" t="s">
        <v>693</v>
      </c>
      <c r="G547" s="177">
        <f>'3'!F833</f>
        <v>1432.1891300000002</v>
      </c>
      <c r="H547" s="175">
        <v>1411.1232399999999</v>
      </c>
      <c r="I547" s="161">
        <f t="shared" si="133"/>
        <v>0.985291125621097</v>
      </c>
    </row>
    <row r="548" spans="1:16" ht="85.9" hidden="1" customHeight="1" x14ac:dyDescent="0.25">
      <c r="A548" s="106" t="s">
        <v>297</v>
      </c>
      <c r="B548" s="11">
        <v>951</v>
      </c>
      <c r="C548" s="4" t="s">
        <v>97</v>
      </c>
      <c r="D548" s="4" t="s">
        <v>86</v>
      </c>
      <c r="E548" s="4" t="s">
        <v>332</v>
      </c>
      <c r="F548" s="12" t="s">
        <v>180</v>
      </c>
      <c r="G548" s="178">
        <f>G549+G551</f>
        <v>0</v>
      </c>
      <c r="H548" s="178">
        <f>H549+H551</f>
        <v>0</v>
      </c>
      <c r="I548" s="161" t="e">
        <f t="shared" si="133"/>
        <v>#DIV/0!</v>
      </c>
    </row>
    <row r="549" spans="1:16" ht="31.15" hidden="1" customHeight="1" x14ac:dyDescent="0.25">
      <c r="A549" s="100" t="s">
        <v>506</v>
      </c>
      <c r="B549" s="11" t="s">
        <v>90</v>
      </c>
      <c r="C549" s="4" t="s">
        <v>97</v>
      </c>
      <c r="D549" s="4" t="s">
        <v>86</v>
      </c>
      <c r="E549" s="4" t="s">
        <v>332</v>
      </c>
      <c r="F549" s="4" t="s">
        <v>507</v>
      </c>
      <c r="G549" s="175">
        <f>G550</f>
        <v>0</v>
      </c>
      <c r="H549" s="175">
        <f>H550</f>
        <v>0</v>
      </c>
      <c r="I549" s="161" t="e">
        <f t="shared" si="133"/>
        <v>#DIV/0!</v>
      </c>
    </row>
    <row r="550" spans="1:16" ht="43.15" hidden="1" customHeight="1" x14ac:dyDescent="0.25">
      <c r="A550" s="100" t="s">
        <v>508</v>
      </c>
      <c r="B550" s="11" t="s">
        <v>90</v>
      </c>
      <c r="C550" s="4" t="s">
        <v>97</v>
      </c>
      <c r="D550" s="4" t="s">
        <v>86</v>
      </c>
      <c r="E550" s="4" t="s">
        <v>332</v>
      </c>
      <c r="F550" s="4" t="s">
        <v>509</v>
      </c>
      <c r="G550" s="175"/>
      <c r="H550" s="175"/>
      <c r="I550" s="161" t="e">
        <f t="shared" si="133"/>
        <v>#DIV/0!</v>
      </c>
    </row>
    <row r="551" spans="1:16" ht="29.25" hidden="1" customHeight="1" x14ac:dyDescent="0.25">
      <c r="A551" s="100" t="s">
        <v>656</v>
      </c>
      <c r="B551" s="11">
        <v>951</v>
      </c>
      <c r="C551" s="4" t="s">
        <v>97</v>
      </c>
      <c r="D551" s="4" t="s">
        <v>86</v>
      </c>
      <c r="E551" s="4" t="s">
        <v>332</v>
      </c>
      <c r="F551" s="4" t="s">
        <v>657</v>
      </c>
      <c r="G551" s="175">
        <f>G552</f>
        <v>0</v>
      </c>
      <c r="H551" s="175">
        <f>H552</f>
        <v>0</v>
      </c>
      <c r="I551" s="161" t="e">
        <f t="shared" si="133"/>
        <v>#DIV/0!</v>
      </c>
    </row>
    <row r="552" spans="1:16" ht="29.25" hidden="1" customHeight="1" x14ac:dyDescent="0.25">
      <c r="A552" s="100" t="s">
        <v>92</v>
      </c>
      <c r="B552" s="11">
        <v>951</v>
      </c>
      <c r="C552" s="4" t="s">
        <v>97</v>
      </c>
      <c r="D552" s="4" t="s">
        <v>86</v>
      </c>
      <c r="E552" s="4" t="s">
        <v>332</v>
      </c>
      <c r="F552" s="4" t="s">
        <v>93</v>
      </c>
      <c r="G552" s="175"/>
      <c r="H552" s="175"/>
      <c r="I552" s="161" t="e">
        <f t="shared" si="133"/>
        <v>#DIV/0!</v>
      </c>
    </row>
    <row r="553" spans="1:16" s="71" customFormat="1" ht="50.25" customHeight="1" x14ac:dyDescent="0.25">
      <c r="A553" s="102" t="s">
        <v>469</v>
      </c>
      <c r="B553" s="26">
        <v>951</v>
      </c>
      <c r="C553" s="12" t="s">
        <v>97</v>
      </c>
      <c r="D553" s="12" t="s">
        <v>86</v>
      </c>
      <c r="E553" s="3" t="s">
        <v>470</v>
      </c>
      <c r="F553" s="3" t="s">
        <v>180</v>
      </c>
      <c r="G553" s="177">
        <f>G557+G554</f>
        <v>1911.27</v>
      </c>
      <c r="H553" s="177">
        <f>H557+H554</f>
        <v>1911.2709</v>
      </c>
      <c r="I553" s="161">
        <f t="shared" si="133"/>
        <v>1.0000004708910828</v>
      </c>
      <c r="L553" s="5"/>
      <c r="M553" s="5"/>
      <c r="N553" s="5"/>
      <c r="O553" s="5"/>
      <c r="P553" s="5"/>
    </row>
    <row r="554" spans="1:16" s="71" customFormat="1" ht="63.75" hidden="1" customHeight="1" x14ac:dyDescent="0.25">
      <c r="A554" s="102" t="s">
        <v>806</v>
      </c>
      <c r="B554" s="26">
        <v>951</v>
      </c>
      <c r="C554" s="12" t="s">
        <v>97</v>
      </c>
      <c r="D554" s="12" t="s">
        <v>86</v>
      </c>
      <c r="E554" s="3" t="s">
        <v>488</v>
      </c>
      <c r="F554" s="3" t="s">
        <v>180</v>
      </c>
      <c r="G554" s="177">
        <f>G555</f>
        <v>0</v>
      </c>
      <c r="H554" s="177">
        <f t="shared" ref="H554:J555" si="134">H555</f>
        <v>0</v>
      </c>
      <c r="I554" s="161" t="e">
        <f t="shared" si="133"/>
        <v>#DIV/0!</v>
      </c>
      <c r="J554" s="7">
        <f t="shared" si="134"/>
        <v>0</v>
      </c>
      <c r="L554" s="5"/>
      <c r="M554" s="5"/>
      <c r="N554" s="5"/>
      <c r="O554" s="5"/>
      <c r="P554" s="5"/>
    </row>
    <row r="555" spans="1:16" s="71" customFormat="1" ht="35.25" hidden="1" customHeight="1" x14ac:dyDescent="0.25">
      <c r="A555" s="99" t="s">
        <v>656</v>
      </c>
      <c r="B555" s="26">
        <v>951</v>
      </c>
      <c r="C555" s="12" t="s">
        <v>97</v>
      </c>
      <c r="D555" s="12" t="s">
        <v>86</v>
      </c>
      <c r="E555" s="3" t="s">
        <v>488</v>
      </c>
      <c r="F555" s="4" t="s">
        <v>657</v>
      </c>
      <c r="G555" s="177">
        <f>G556</f>
        <v>0</v>
      </c>
      <c r="H555" s="177">
        <f t="shared" si="134"/>
        <v>0</v>
      </c>
      <c r="I555" s="161" t="e">
        <f t="shared" si="133"/>
        <v>#DIV/0!</v>
      </c>
      <c r="J555" s="7">
        <f t="shared" si="134"/>
        <v>0</v>
      </c>
      <c r="L555" s="5"/>
      <c r="M555" s="5"/>
      <c r="N555" s="5"/>
      <c r="O555" s="5"/>
      <c r="P555" s="5"/>
    </row>
    <row r="556" spans="1:16" s="71" customFormat="1" ht="33" hidden="1" customHeight="1" x14ac:dyDescent="0.25">
      <c r="A556" s="99" t="s">
        <v>94</v>
      </c>
      <c r="B556" s="26">
        <v>951</v>
      </c>
      <c r="C556" s="12" t="s">
        <v>97</v>
      </c>
      <c r="D556" s="12" t="s">
        <v>86</v>
      </c>
      <c r="E556" s="3" t="s">
        <v>488</v>
      </c>
      <c r="F556" s="4" t="s">
        <v>693</v>
      </c>
      <c r="G556" s="177">
        <v>0</v>
      </c>
      <c r="H556" s="177">
        <v>0</v>
      </c>
      <c r="I556" s="161" t="e">
        <f t="shared" si="133"/>
        <v>#DIV/0!</v>
      </c>
      <c r="L556" s="5"/>
      <c r="M556" s="5"/>
      <c r="N556" s="5"/>
      <c r="O556" s="5"/>
      <c r="P556" s="5"/>
    </row>
    <row r="557" spans="1:16" ht="31.5" customHeight="1" x14ac:dyDescent="0.25">
      <c r="A557" s="107" t="s">
        <v>656</v>
      </c>
      <c r="B557" s="26">
        <v>951</v>
      </c>
      <c r="C557" s="12" t="s">
        <v>97</v>
      </c>
      <c r="D557" s="12" t="s">
        <v>86</v>
      </c>
      <c r="E557" s="3" t="s">
        <v>471</v>
      </c>
      <c r="F557" s="4" t="s">
        <v>657</v>
      </c>
      <c r="G557" s="177">
        <f>G558</f>
        <v>1911.27</v>
      </c>
      <c r="H557" s="177">
        <f>H558</f>
        <v>1911.2709</v>
      </c>
      <c r="I557" s="161">
        <f t="shared" si="133"/>
        <v>1.0000004708910828</v>
      </c>
    </row>
    <row r="558" spans="1:16" ht="34.5" customHeight="1" x14ac:dyDescent="0.25">
      <c r="A558" s="100" t="s">
        <v>94</v>
      </c>
      <c r="B558" s="26">
        <v>951</v>
      </c>
      <c r="C558" s="12" t="s">
        <v>97</v>
      </c>
      <c r="D558" s="12" t="s">
        <v>86</v>
      </c>
      <c r="E558" s="3" t="s">
        <v>471</v>
      </c>
      <c r="F558" s="4" t="s">
        <v>693</v>
      </c>
      <c r="G558" s="177">
        <f>'3'!F845</f>
        <v>1911.27</v>
      </c>
      <c r="H558" s="177">
        <v>1911.2709</v>
      </c>
      <c r="I558" s="161">
        <f t="shared" si="133"/>
        <v>1.0000004708910828</v>
      </c>
    </row>
    <row r="559" spans="1:16" ht="48.75" hidden="1" customHeight="1" x14ac:dyDescent="0.25">
      <c r="A559" s="103" t="s">
        <v>499</v>
      </c>
      <c r="B559" s="13">
        <v>951</v>
      </c>
      <c r="C559" s="14" t="s">
        <v>97</v>
      </c>
      <c r="D559" s="14" t="s">
        <v>86</v>
      </c>
      <c r="E559" s="53" t="s">
        <v>6</v>
      </c>
      <c r="F559" s="14" t="s">
        <v>180</v>
      </c>
      <c r="G559" s="182">
        <f>G560</f>
        <v>0</v>
      </c>
      <c r="H559" s="182">
        <f t="shared" ref="H559" si="135">H560</f>
        <v>0</v>
      </c>
      <c r="I559" s="161" t="e">
        <f t="shared" si="133"/>
        <v>#DIV/0!</v>
      </c>
    </row>
    <row r="560" spans="1:16" s="71" customFormat="1" ht="49.5" hidden="1" customHeight="1" x14ac:dyDescent="0.25">
      <c r="A560" s="106" t="s">
        <v>83</v>
      </c>
      <c r="B560" s="26">
        <v>951</v>
      </c>
      <c r="C560" s="12" t="s">
        <v>97</v>
      </c>
      <c r="D560" s="12" t="s">
        <v>86</v>
      </c>
      <c r="E560" s="70" t="s">
        <v>6</v>
      </c>
      <c r="F560" s="70" t="s">
        <v>180</v>
      </c>
      <c r="G560" s="178">
        <f>G561+G564+G567</f>
        <v>0</v>
      </c>
      <c r="H560" s="178">
        <f t="shared" ref="H560" si="136">H561+H564+H567</f>
        <v>0</v>
      </c>
      <c r="I560" s="161" t="e">
        <f t="shared" si="133"/>
        <v>#DIV/0!</v>
      </c>
      <c r="L560" s="5"/>
      <c r="M560" s="5"/>
      <c r="N560" s="5"/>
      <c r="O560" s="5"/>
      <c r="P560" s="5"/>
    </row>
    <row r="561" spans="1:16" ht="91.5" hidden="1" customHeight="1" x14ac:dyDescent="0.25">
      <c r="A561" s="106" t="s">
        <v>768</v>
      </c>
      <c r="B561" s="26" t="s">
        <v>90</v>
      </c>
      <c r="C561" s="12" t="s">
        <v>97</v>
      </c>
      <c r="D561" s="12" t="s">
        <v>86</v>
      </c>
      <c r="E561" s="3" t="s">
        <v>841</v>
      </c>
      <c r="F561" s="3" t="s">
        <v>180</v>
      </c>
      <c r="G561" s="175">
        <f>G562</f>
        <v>0</v>
      </c>
      <c r="H561" s="175">
        <f t="shared" ref="H561" si="137">H562</f>
        <v>0</v>
      </c>
      <c r="I561" s="161" t="e">
        <f t="shared" si="133"/>
        <v>#DIV/0!</v>
      </c>
    </row>
    <row r="562" spans="1:16" ht="29.25" hidden="1" customHeight="1" x14ac:dyDescent="0.25">
      <c r="A562" s="100" t="s">
        <v>558</v>
      </c>
      <c r="B562" s="26">
        <v>951</v>
      </c>
      <c r="C562" s="12" t="s">
        <v>97</v>
      </c>
      <c r="D562" s="12" t="s">
        <v>86</v>
      </c>
      <c r="E562" s="3" t="s">
        <v>841</v>
      </c>
      <c r="F562" s="3" t="s">
        <v>559</v>
      </c>
      <c r="G562" s="175">
        <f>G563</f>
        <v>0</v>
      </c>
      <c r="H562" s="175">
        <f t="shared" ref="H562" si="138">H563</f>
        <v>0</v>
      </c>
      <c r="I562" s="161" t="e">
        <f t="shared" si="133"/>
        <v>#DIV/0!</v>
      </c>
    </row>
    <row r="563" spans="1:16" ht="18" hidden="1" customHeight="1" x14ac:dyDescent="0.25">
      <c r="A563" s="100" t="s">
        <v>560</v>
      </c>
      <c r="B563" s="26" t="s">
        <v>90</v>
      </c>
      <c r="C563" s="12" t="s">
        <v>97</v>
      </c>
      <c r="D563" s="12" t="s">
        <v>86</v>
      </c>
      <c r="E563" s="3" t="s">
        <v>841</v>
      </c>
      <c r="F563" s="3" t="s">
        <v>561</v>
      </c>
      <c r="G563" s="175">
        <v>0</v>
      </c>
      <c r="H563" s="175"/>
      <c r="I563" s="161" t="e">
        <f t="shared" si="133"/>
        <v>#DIV/0!</v>
      </c>
      <c r="L563" s="71"/>
      <c r="M563" s="71"/>
      <c r="N563" s="71"/>
      <c r="O563" s="71"/>
      <c r="P563" s="71"/>
    </row>
    <row r="564" spans="1:16" ht="103.5" hidden="1" customHeight="1" x14ac:dyDescent="0.25">
      <c r="A564" s="106" t="s">
        <v>769</v>
      </c>
      <c r="B564" s="11">
        <v>951</v>
      </c>
      <c r="C564" s="4" t="s">
        <v>97</v>
      </c>
      <c r="D564" s="4" t="s">
        <v>86</v>
      </c>
      <c r="E564" s="4" t="s">
        <v>392</v>
      </c>
      <c r="F564" s="4" t="s">
        <v>180</v>
      </c>
      <c r="G564" s="175">
        <f>G565</f>
        <v>0</v>
      </c>
      <c r="H564" s="175">
        <f t="shared" ref="H564:H565" si="139">H565</f>
        <v>0</v>
      </c>
      <c r="I564" s="161" t="e">
        <f t="shared" si="133"/>
        <v>#DIV/0!</v>
      </c>
    </row>
    <row r="565" spans="1:16" ht="51" hidden="1" customHeight="1" x14ac:dyDescent="0.25">
      <c r="A565" s="100" t="s">
        <v>558</v>
      </c>
      <c r="B565" s="11">
        <v>951</v>
      </c>
      <c r="C565" s="4" t="s">
        <v>97</v>
      </c>
      <c r="D565" s="4" t="s">
        <v>86</v>
      </c>
      <c r="E565" s="4" t="s">
        <v>392</v>
      </c>
      <c r="F565" s="4" t="s">
        <v>559</v>
      </c>
      <c r="G565" s="175">
        <f>G566</f>
        <v>0</v>
      </c>
      <c r="H565" s="175">
        <f t="shared" si="139"/>
        <v>0</v>
      </c>
      <c r="I565" s="161" t="e">
        <f t="shared" si="133"/>
        <v>#DIV/0!</v>
      </c>
    </row>
    <row r="566" spans="1:16" ht="17.25" hidden="1" customHeight="1" x14ac:dyDescent="0.25">
      <c r="A566" s="100" t="s">
        <v>560</v>
      </c>
      <c r="B566" s="11">
        <v>951</v>
      </c>
      <c r="C566" s="4" t="s">
        <v>97</v>
      </c>
      <c r="D566" s="4" t="s">
        <v>86</v>
      </c>
      <c r="E566" s="4" t="s">
        <v>392</v>
      </c>
      <c r="F566" s="4" t="s">
        <v>561</v>
      </c>
      <c r="G566" s="175">
        <v>0</v>
      </c>
      <c r="H566" s="175"/>
      <c r="I566" s="161" t="e">
        <f t="shared" si="133"/>
        <v>#DIV/0!</v>
      </c>
    </row>
    <row r="567" spans="1:16" ht="108.75" hidden="1" customHeight="1" x14ac:dyDescent="0.25">
      <c r="A567" s="106" t="s">
        <v>296</v>
      </c>
      <c r="B567" s="11">
        <v>951</v>
      </c>
      <c r="C567" s="4" t="s">
        <v>97</v>
      </c>
      <c r="D567" s="4" t="s">
        <v>86</v>
      </c>
      <c r="E567" s="4" t="s">
        <v>303</v>
      </c>
      <c r="F567" s="12" t="s">
        <v>180</v>
      </c>
      <c r="G567" s="175">
        <f>G568+G570</f>
        <v>0</v>
      </c>
      <c r="H567" s="175">
        <f t="shared" ref="H567" si="140">H568+H570</f>
        <v>0</v>
      </c>
      <c r="I567" s="161" t="e">
        <f t="shared" si="133"/>
        <v>#DIV/0!</v>
      </c>
    </row>
    <row r="568" spans="1:16" ht="33" hidden="1" customHeight="1" x14ac:dyDescent="0.25">
      <c r="A568" s="100" t="s">
        <v>506</v>
      </c>
      <c r="B568" s="11" t="s">
        <v>90</v>
      </c>
      <c r="C568" s="4" t="s">
        <v>97</v>
      </c>
      <c r="D568" s="4" t="s">
        <v>86</v>
      </c>
      <c r="E568" s="4" t="s">
        <v>303</v>
      </c>
      <c r="F568" s="4" t="s">
        <v>507</v>
      </c>
      <c r="G568" s="175">
        <f>G569</f>
        <v>0</v>
      </c>
      <c r="H568" s="175">
        <f t="shared" ref="H568" si="141">H569</f>
        <v>0</v>
      </c>
      <c r="I568" s="161" t="e">
        <f t="shared" si="133"/>
        <v>#DIV/0!</v>
      </c>
    </row>
    <row r="569" spans="1:16" ht="36" hidden="1" customHeight="1" x14ac:dyDescent="0.25">
      <c r="A569" s="100" t="s">
        <v>508</v>
      </c>
      <c r="B569" s="11" t="s">
        <v>90</v>
      </c>
      <c r="C569" s="4" t="s">
        <v>97</v>
      </c>
      <c r="D569" s="4" t="s">
        <v>86</v>
      </c>
      <c r="E569" s="4" t="s">
        <v>303</v>
      </c>
      <c r="F569" s="4" t="s">
        <v>509</v>
      </c>
      <c r="G569" s="175">
        <v>0</v>
      </c>
      <c r="H569" s="175"/>
      <c r="I569" s="161" t="e">
        <f t="shared" si="133"/>
        <v>#DIV/0!</v>
      </c>
    </row>
    <row r="570" spans="1:16" ht="29.25" hidden="1" customHeight="1" x14ac:dyDescent="0.25">
      <c r="A570" s="100" t="s">
        <v>656</v>
      </c>
      <c r="B570" s="11">
        <v>951</v>
      </c>
      <c r="C570" s="4" t="s">
        <v>97</v>
      </c>
      <c r="D570" s="4" t="s">
        <v>86</v>
      </c>
      <c r="E570" s="4" t="s">
        <v>303</v>
      </c>
      <c r="F570" s="4" t="s">
        <v>657</v>
      </c>
      <c r="G570" s="175">
        <f>G571+G572</f>
        <v>0</v>
      </c>
      <c r="H570" s="175">
        <f t="shared" ref="H570" si="142">H571+H572</f>
        <v>0</v>
      </c>
      <c r="I570" s="161" t="e">
        <f t="shared" si="133"/>
        <v>#DIV/0!</v>
      </c>
    </row>
    <row r="571" spans="1:16" ht="29.25" hidden="1" customHeight="1" x14ac:dyDescent="0.25">
      <c r="A571" s="100" t="s">
        <v>92</v>
      </c>
      <c r="B571" s="11" t="s">
        <v>90</v>
      </c>
      <c r="C571" s="4" t="s">
        <v>97</v>
      </c>
      <c r="D571" s="4" t="s">
        <v>86</v>
      </c>
      <c r="E571" s="4" t="s">
        <v>303</v>
      </c>
      <c r="F571" s="4" t="s">
        <v>93</v>
      </c>
      <c r="G571" s="175">
        <v>0</v>
      </c>
      <c r="H571" s="175"/>
      <c r="I571" s="161" t="e">
        <f t="shared" si="133"/>
        <v>#DIV/0!</v>
      </c>
    </row>
    <row r="572" spans="1:16" ht="32.25" hidden="1" customHeight="1" x14ac:dyDescent="0.25">
      <c r="A572" s="100" t="s">
        <v>94</v>
      </c>
      <c r="B572" s="11">
        <v>951</v>
      </c>
      <c r="C572" s="4" t="s">
        <v>97</v>
      </c>
      <c r="D572" s="4" t="s">
        <v>86</v>
      </c>
      <c r="E572" s="4" t="s">
        <v>303</v>
      </c>
      <c r="F572" s="4" t="s">
        <v>693</v>
      </c>
      <c r="G572" s="175">
        <v>0</v>
      </c>
      <c r="H572" s="175"/>
      <c r="I572" s="161" t="e">
        <f t="shared" si="133"/>
        <v>#DIV/0!</v>
      </c>
    </row>
    <row r="573" spans="1:16" ht="29.25" hidden="1" customHeight="1" x14ac:dyDescent="0.25">
      <c r="A573" s="100"/>
      <c r="B573" s="26"/>
      <c r="C573" s="12"/>
      <c r="D573" s="12"/>
      <c r="E573" s="3"/>
      <c r="F573" s="4"/>
      <c r="G573" s="175"/>
      <c r="H573" s="175"/>
      <c r="I573" s="157"/>
    </row>
    <row r="574" spans="1:16" ht="26.25" customHeight="1" x14ac:dyDescent="0.25">
      <c r="A574" s="128" t="s">
        <v>838</v>
      </c>
      <c r="B574" s="82" t="s">
        <v>90</v>
      </c>
      <c r="C574" s="83" t="s">
        <v>97</v>
      </c>
      <c r="D574" s="83" t="s">
        <v>517</v>
      </c>
      <c r="E574" s="83" t="s">
        <v>496</v>
      </c>
      <c r="F574" s="83" t="s">
        <v>180</v>
      </c>
      <c r="G574" s="183">
        <f>G575</f>
        <v>2582.8830000000003</v>
      </c>
      <c r="H574" s="183">
        <f>H575</f>
        <v>2582.8829999999998</v>
      </c>
      <c r="I574" s="165">
        <f>H574/G574</f>
        <v>0.99999999999999978</v>
      </c>
      <c r="J574" s="8">
        <f t="shared" ref="J574" si="143">J575</f>
        <v>0</v>
      </c>
    </row>
    <row r="575" spans="1:16" ht="34.5" customHeight="1" x14ac:dyDescent="0.25">
      <c r="A575" s="100" t="str">
        <f>A388</f>
        <v>Непрограммные направления деятельности органов местного самоуправления</v>
      </c>
      <c r="B575" s="26">
        <v>951</v>
      </c>
      <c r="C575" s="12" t="s">
        <v>97</v>
      </c>
      <c r="D575" s="12" t="s">
        <v>517</v>
      </c>
      <c r="E575" s="4" t="s">
        <v>5</v>
      </c>
      <c r="F575" s="4" t="s">
        <v>180</v>
      </c>
      <c r="G575" s="175">
        <f>G576</f>
        <v>2582.8830000000003</v>
      </c>
      <c r="H575" s="175">
        <f t="shared" ref="H575" si="144">H576</f>
        <v>2582.8829999999998</v>
      </c>
      <c r="I575" s="157">
        <f>H575/G575</f>
        <v>0.99999999999999978</v>
      </c>
    </row>
    <row r="576" spans="1:16" ht="48.75" customHeight="1" x14ac:dyDescent="0.25">
      <c r="A576" s="100" t="str">
        <f>A389</f>
        <v>Мероприятия непрограммных направлений деятельности органов местного самоуправления</v>
      </c>
      <c r="B576" s="26">
        <v>951</v>
      </c>
      <c r="C576" s="12" t="s">
        <v>97</v>
      </c>
      <c r="D576" s="12" t="s">
        <v>517</v>
      </c>
      <c r="E576" s="4" t="s">
        <v>6</v>
      </c>
      <c r="F576" s="4" t="s">
        <v>180</v>
      </c>
      <c r="G576" s="175">
        <f>G577</f>
        <v>2582.8830000000003</v>
      </c>
      <c r="H576" s="175">
        <f t="shared" ref="H576" si="145">H577</f>
        <v>2582.8829999999998</v>
      </c>
      <c r="I576" s="157">
        <f t="shared" ref="I576:I581" si="146">H576/G576</f>
        <v>0.99999999999999978</v>
      </c>
    </row>
    <row r="577" spans="1:16" s="71" customFormat="1" ht="80.25" customHeight="1" x14ac:dyDescent="0.25">
      <c r="A577" s="106" t="str">
        <f>A395</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7" s="26">
        <v>951</v>
      </c>
      <c r="C577" s="12" t="s">
        <v>97</v>
      </c>
      <c r="D577" s="12" t="s">
        <v>517</v>
      </c>
      <c r="E577" s="12" t="s">
        <v>302</v>
      </c>
      <c r="F577" s="12" t="s">
        <v>180</v>
      </c>
      <c r="G577" s="178">
        <f>G578+G580</f>
        <v>2582.8830000000003</v>
      </c>
      <c r="H577" s="178">
        <f t="shared" ref="H577" si="147">H578+H580</f>
        <v>2582.8829999999998</v>
      </c>
      <c r="I577" s="157">
        <f t="shared" si="146"/>
        <v>0.99999999999999978</v>
      </c>
      <c r="L577" s="5"/>
      <c r="M577" s="5"/>
      <c r="N577" s="5"/>
      <c r="O577" s="5"/>
      <c r="P577" s="5"/>
    </row>
    <row r="578" spans="1:16" ht="96.75" customHeight="1" x14ac:dyDescent="0.25">
      <c r="A578" s="100" t="s">
        <v>500</v>
      </c>
      <c r="B578" s="26">
        <v>951</v>
      </c>
      <c r="C578" s="12" t="s">
        <v>97</v>
      </c>
      <c r="D578" s="12" t="s">
        <v>517</v>
      </c>
      <c r="E578" s="4" t="s">
        <v>302</v>
      </c>
      <c r="F578" s="4" t="s">
        <v>501</v>
      </c>
      <c r="G578" s="175">
        <f>G579</f>
        <v>2288.3009300000003</v>
      </c>
      <c r="H578" s="175">
        <f t="shared" ref="H578" si="148">H579</f>
        <v>2288.3009299999999</v>
      </c>
      <c r="I578" s="157">
        <f t="shared" si="146"/>
        <v>0.99999999999999978</v>
      </c>
    </row>
    <row r="579" spans="1:16" ht="39" customHeight="1" x14ac:dyDescent="0.25">
      <c r="A579" s="100" t="s">
        <v>502</v>
      </c>
      <c r="B579" s="26">
        <v>951</v>
      </c>
      <c r="C579" s="12" t="s">
        <v>97</v>
      </c>
      <c r="D579" s="12" t="s">
        <v>517</v>
      </c>
      <c r="E579" s="4" t="s">
        <v>302</v>
      </c>
      <c r="F579" s="4" t="s">
        <v>503</v>
      </c>
      <c r="G579" s="175">
        <f>'3'!F864</f>
        <v>2288.3009300000003</v>
      </c>
      <c r="H579" s="175">
        <v>2288.3009299999999</v>
      </c>
      <c r="I579" s="157">
        <f t="shared" si="146"/>
        <v>0.99999999999999978</v>
      </c>
    </row>
    <row r="580" spans="1:16" ht="35.25" customHeight="1" x14ac:dyDescent="0.25">
      <c r="A580" s="100" t="s">
        <v>506</v>
      </c>
      <c r="B580" s="26">
        <v>951</v>
      </c>
      <c r="C580" s="12" t="s">
        <v>97</v>
      </c>
      <c r="D580" s="12" t="s">
        <v>517</v>
      </c>
      <c r="E580" s="4" t="s">
        <v>302</v>
      </c>
      <c r="F580" s="4" t="s">
        <v>507</v>
      </c>
      <c r="G580" s="175">
        <f>G581</f>
        <v>294.58206999999999</v>
      </c>
      <c r="H580" s="175">
        <f t="shared" ref="H580" si="149">H581</f>
        <v>294.58206999999999</v>
      </c>
      <c r="I580" s="157">
        <f t="shared" si="146"/>
        <v>1</v>
      </c>
    </row>
    <row r="581" spans="1:16" ht="46.5" customHeight="1" x14ac:dyDescent="0.25">
      <c r="A581" s="100" t="s">
        <v>508</v>
      </c>
      <c r="B581" s="26">
        <v>951</v>
      </c>
      <c r="C581" s="12" t="s">
        <v>97</v>
      </c>
      <c r="D581" s="12" t="s">
        <v>517</v>
      </c>
      <c r="E581" s="4" t="s">
        <v>302</v>
      </c>
      <c r="F581" s="4" t="s">
        <v>509</v>
      </c>
      <c r="G581" s="175">
        <f>'3'!F866</f>
        <v>294.58206999999999</v>
      </c>
      <c r="H581" s="175">
        <v>294.58206999999999</v>
      </c>
      <c r="I581" s="157">
        <f t="shared" si="146"/>
        <v>1</v>
      </c>
      <c r="J581" s="8" t="e">
        <f>'3'!#REF!</f>
        <v>#REF!</v>
      </c>
    </row>
    <row r="582" spans="1:16" x14ac:dyDescent="0.25">
      <c r="A582" s="118" t="s">
        <v>701</v>
      </c>
      <c r="B582" s="80">
        <v>951</v>
      </c>
      <c r="C582" s="79" t="s">
        <v>522</v>
      </c>
      <c r="D582" s="79" t="s">
        <v>82</v>
      </c>
      <c r="E582" s="79" t="s">
        <v>496</v>
      </c>
      <c r="F582" s="79" t="s">
        <v>180</v>
      </c>
      <c r="G582" s="174">
        <f>G583</f>
        <v>650</v>
      </c>
      <c r="H582" s="174">
        <f>H583</f>
        <v>650</v>
      </c>
      <c r="I582" s="156">
        <f>H582/G582</f>
        <v>1</v>
      </c>
    </row>
    <row r="583" spans="1:16" x14ac:dyDescent="0.25">
      <c r="A583" s="116" t="s">
        <v>702</v>
      </c>
      <c r="B583" s="74">
        <v>951</v>
      </c>
      <c r="C583" s="75" t="s">
        <v>522</v>
      </c>
      <c r="D583" s="75" t="s">
        <v>498</v>
      </c>
      <c r="E583" s="75" t="s">
        <v>496</v>
      </c>
      <c r="F583" s="75" t="s">
        <v>180</v>
      </c>
      <c r="G583" s="176">
        <f>G584</f>
        <v>650</v>
      </c>
      <c r="H583" s="176">
        <f>H584</f>
        <v>650</v>
      </c>
      <c r="I583" s="158">
        <f>H583/G583</f>
        <v>1</v>
      </c>
    </row>
    <row r="584" spans="1:16" ht="64.5" customHeight="1" x14ac:dyDescent="0.25">
      <c r="A584" s="106" t="s">
        <v>425</v>
      </c>
      <c r="B584" s="26">
        <v>951</v>
      </c>
      <c r="C584" s="12" t="s">
        <v>522</v>
      </c>
      <c r="D584" s="12" t="s">
        <v>498</v>
      </c>
      <c r="E584" s="12" t="s">
        <v>70</v>
      </c>
      <c r="F584" s="12" t="s">
        <v>180</v>
      </c>
      <c r="G584" s="178">
        <f>G585+G588+G599+G604+G608+G615+G622</f>
        <v>650</v>
      </c>
      <c r="H584" s="178">
        <f>H585+H588+H604+H608+H615+H622</f>
        <v>650</v>
      </c>
      <c r="I584" s="160">
        <f>H584/G584</f>
        <v>1</v>
      </c>
    </row>
    <row r="585" spans="1:16" ht="34.5" customHeight="1" x14ac:dyDescent="0.25">
      <c r="A585" s="100" t="s">
        <v>703</v>
      </c>
      <c r="B585" s="11">
        <v>951</v>
      </c>
      <c r="C585" s="4" t="s">
        <v>522</v>
      </c>
      <c r="D585" s="4" t="s">
        <v>498</v>
      </c>
      <c r="E585" s="4" t="s">
        <v>71</v>
      </c>
      <c r="F585" s="4" t="s">
        <v>180</v>
      </c>
      <c r="G585" s="175">
        <f>G586</f>
        <v>150</v>
      </c>
      <c r="H585" s="175">
        <f t="shared" ref="H585:H586" si="150">H586</f>
        <v>150</v>
      </c>
      <c r="I585" s="160">
        <f t="shared" ref="I585:I621" si="151">H585/G585</f>
        <v>1</v>
      </c>
    </row>
    <row r="586" spans="1:16" ht="35.25" customHeight="1" x14ac:dyDescent="0.25">
      <c r="A586" s="100" t="s">
        <v>506</v>
      </c>
      <c r="B586" s="11">
        <v>951</v>
      </c>
      <c r="C586" s="4" t="s">
        <v>522</v>
      </c>
      <c r="D586" s="4" t="s">
        <v>498</v>
      </c>
      <c r="E586" s="4" t="s">
        <v>71</v>
      </c>
      <c r="F586" s="4" t="s">
        <v>507</v>
      </c>
      <c r="G586" s="175">
        <f>G587</f>
        <v>150</v>
      </c>
      <c r="H586" s="175">
        <f t="shared" si="150"/>
        <v>150</v>
      </c>
      <c r="I586" s="160">
        <f t="shared" si="151"/>
        <v>1</v>
      </c>
    </row>
    <row r="587" spans="1:16" ht="51.75" customHeight="1" x14ac:dyDescent="0.25">
      <c r="A587" s="100" t="s">
        <v>508</v>
      </c>
      <c r="B587" s="11">
        <v>951</v>
      </c>
      <c r="C587" s="4" t="s">
        <v>522</v>
      </c>
      <c r="D587" s="4" t="s">
        <v>498</v>
      </c>
      <c r="E587" s="4" t="s">
        <v>71</v>
      </c>
      <c r="F587" s="4" t="s">
        <v>509</v>
      </c>
      <c r="G587" s="175">
        <f>'3'!F872</f>
        <v>150</v>
      </c>
      <c r="H587" s="175">
        <v>150</v>
      </c>
      <c r="I587" s="160">
        <f t="shared" si="151"/>
        <v>1</v>
      </c>
    </row>
    <row r="588" spans="1:16" ht="42.75" hidden="1" x14ac:dyDescent="0.25">
      <c r="A588" s="262" t="s">
        <v>277</v>
      </c>
      <c r="B588" s="11">
        <v>951</v>
      </c>
      <c r="C588" s="15" t="s">
        <v>522</v>
      </c>
      <c r="D588" s="15" t="s">
        <v>498</v>
      </c>
      <c r="E588" s="15" t="s">
        <v>70</v>
      </c>
      <c r="F588" s="15" t="s">
        <v>180</v>
      </c>
      <c r="G588" s="186">
        <f>G589+G594</f>
        <v>0</v>
      </c>
      <c r="H588" s="186">
        <f>H589+H594</f>
        <v>0</v>
      </c>
      <c r="I588" s="160" t="e">
        <f t="shared" si="151"/>
        <v>#DIV/0!</v>
      </c>
    </row>
    <row r="589" spans="1:16" ht="75" hidden="1" x14ac:dyDescent="0.25">
      <c r="A589" s="106" t="s">
        <v>770</v>
      </c>
      <c r="B589" s="11">
        <v>951</v>
      </c>
      <c r="C589" s="12" t="s">
        <v>522</v>
      </c>
      <c r="D589" s="12" t="s">
        <v>498</v>
      </c>
      <c r="E589" s="12" t="s">
        <v>278</v>
      </c>
      <c r="F589" s="12" t="s">
        <v>180</v>
      </c>
      <c r="G589" s="178">
        <f>G590+G592</f>
        <v>0</v>
      </c>
      <c r="H589" s="178">
        <f>H590+H592</f>
        <v>0</v>
      </c>
      <c r="I589" s="160" t="e">
        <f t="shared" si="151"/>
        <v>#DIV/0!</v>
      </c>
    </row>
    <row r="590" spans="1:16" ht="45" hidden="1" x14ac:dyDescent="0.25">
      <c r="A590" s="100" t="s">
        <v>558</v>
      </c>
      <c r="B590" s="11">
        <v>951</v>
      </c>
      <c r="C590" s="4" t="s">
        <v>522</v>
      </c>
      <c r="D590" s="4" t="s">
        <v>498</v>
      </c>
      <c r="E590" s="4" t="s">
        <v>278</v>
      </c>
      <c r="F590" s="4" t="s">
        <v>559</v>
      </c>
      <c r="G590" s="175">
        <f>G591</f>
        <v>0</v>
      </c>
      <c r="H590" s="175">
        <f>H591</f>
        <v>0</v>
      </c>
      <c r="I590" s="160" t="e">
        <f t="shared" si="151"/>
        <v>#DIV/0!</v>
      </c>
    </row>
    <row r="591" spans="1:16" hidden="1" x14ac:dyDescent="0.25">
      <c r="A591" s="100" t="s">
        <v>560</v>
      </c>
      <c r="B591" s="11">
        <v>951</v>
      </c>
      <c r="C591" s="4" t="s">
        <v>522</v>
      </c>
      <c r="D591" s="4" t="s">
        <v>498</v>
      </c>
      <c r="E591" s="4" t="s">
        <v>278</v>
      </c>
      <c r="F591" s="4" t="s">
        <v>561</v>
      </c>
      <c r="G591" s="175"/>
      <c r="H591" s="175"/>
      <c r="I591" s="160" t="e">
        <f t="shared" si="151"/>
        <v>#DIV/0!</v>
      </c>
    </row>
    <row r="592" spans="1:16" ht="45" hidden="1" x14ac:dyDescent="0.25">
      <c r="A592" s="100" t="s">
        <v>704</v>
      </c>
      <c r="B592" s="11">
        <v>952</v>
      </c>
      <c r="C592" s="4" t="s">
        <v>522</v>
      </c>
      <c r="D592" s="4" t="s">
        <v>498</v>
      </c>
      <c r="E592" s="4" t="s">
        <v>278</v>
      </c>
      <c r="F592" s="4" t="s">
        <v>544</v>
      </c>
      <c r="G592" s="175">
        <f>G593</f>
        <v>0</v>
      </c>
      <c r="H592" s="175">
        <f>H593</f>
        <v>0</v>
      </c>
      <c r="I592" s="160" t="e">
        <f t="shared" si="151"/>
        <v>#DIV/0!</v>
      </c>
    </row>
    <row r="593" spans="1:9" ht="16.149999999999999" hidden="1" customHeight="1" x14ac:dyDescent="0.25">
      <c r="A593" s="100" t="s">
        <v>89</v>
      </c>
      <c r="B593" s="11">
        <v>953</v>
      </c>
      <c r="C593" s="4" t="s">
        <v>522</v>
      </c>
      <c r="D593" s="4" t="s">
        <v>498</v>
      </c>
      <c r="E593" s="4" t="s">
        <v>278</v>
      </c>
      <c r="F593" s="4" t="s">
        <v>133</v>
      </c>
      <c r="G593" s="175"/>
      <c r="H593" s="175"/>
      <c r="I593" s="160" t="e">
        <f t="shared" si="151"/>
        <v>#DIV/0!</v>
      </c>
    </row>
    <row r="594" spans="1:9" ht="87" hidden="1" customHeight="1" x14ac:dyDescent="0.25">
      <c r="A594" s="106" t="s">
        <v>771</v>
      </c>
      <c r="B594" s="11">
        <v>951</v>
      </c>
      <c r="C594" s="12" t="s">
        <v>522</v>
      </c>
      <c r="D594" s="12" t="s">
        <v>498</v>
      </c>
      <c r="E594" s="12" t="s">
        <v>279</v>
      </c>
      <c r="F594" s="12" t="s">
        <v>180</v>
      </c>
      <c r="G594" s="178">
        <f>G595+G597</f>
        <v>0</v>
      </c>
      <c r="H594" s="178">
        <f>H595+H597</f>
        <v>0</v>
      </c>
      <c r="I594" s="160" t="e">
        <f t="shared" si="151"/>
        <v>#DIV/0!</v>
      </c>
    </row>
    <row r="595" spans="1:9" ht="45" hidden="1" x14ac:dyDescent="0.25">
      <c r="A595" s="100" t="s">
        <v>558</v>
      </c>
      <c r="B595" s="11">
        <v>951</v>
      </c>
      <c r="C595" s="4" t="s">
        <v>522</v>
      </c>
      <c r="D595" s="4" t="s">
        <v>498</v>
      </c>
      <c r="E595" s="4" t="s">
        <v>279</v>
      </c>
      <c r="F595" s="4" t="s">
        <v>559</v>
      </c>
      <c r="G595" s="175">
        <f>G596</f>
        <v>0</v>
      </c>
      <c r="H595" s="175">
        <f>H596</f>
        <v>0</v>
      </c>
      <c r="I595" s="160" t="e">
        <f t="shared" si="151"/>
        <v>#DIV/0!</v>
      </c>
    </row>
    <row r="596" spans="1:9" hidden="1" x14ac:dyDescent="0.25">
      <c r="A596" s="100" t="s">
        <v>560</v>
      </c>
      <c r="B596" s="11">
        <v>951</v>
      </c>
      <c r="C596" s="4" t="s">
        <v>522</v>
      </c>
      <c r="D596" s="4" t="s">
        <v>498</v>
      </c>
      <c r="E596" s="4" t="s">
        <v>279</v>
      </c>
      <c r="F596" s="4" t="s">
        <v>561</v>
      </c>
      <c r="G596" s="175"/>
      <c r="H596" s="175"/>
      <c r="I596" s="160" t="e">
        <f t="shared" si="151"/>
        <v>#DIV/0!</v>
      </c>
    </row>
    <row r="597" spans="1:9" ht="42" hidden="1" customHeight="1" x14ac:dyDescent="0.25">
      <c r="A597" s="100" t="s">
        <v>704</v>
      </c>
      <c r="B597" s="11">
        <v>952</v>
      </c>
      <c r="C597" s="4" t="s">
        <v>522</v>
      </c>
      <c r="D597" s="4" t="s">
        <v>498</v>
      </c>
      <c r="E597" s="4" t="s">
        <v>279</v>
      </c>
      <c r="F597" s="4" t="s">
        <v>544</v>
      </c>
      <c r="G597" s="175">
        <f>G598</f>
        <v>0</v>
      </c>
      <c r="H597" s="175">
        <f>H598</f>
        <v>0</v>
      </c>
      <c r="I597" s="160" t="e">
        <f t="shared" si="151"/>
        <v>#DIV/0!</v>
      </c>
    </row>
    <row r="598" spans="1:9" ht="15.6" hidden="1" customHeight="1" x14ac:dyDescent="0.25">
      <c r="A598" s="100" t="s">
        <v>89</v>
      </c>
      <c r="B598" s="11">
        <v>953</v>
      </c>
      <c r="C598" s="4" t="s">
        <v>522</v>
      </c>
      <c r="D598" s="4" t="s">
        <v>498</v>
      </c>
      <c r="E598" s="4" t="s">
        <v>279</v>
      </c>
      <c r="F598" s="4" t="s">
        <v>133</v>
      </c>
      <c r="G598" s="175"/>
      <c r="H598" s="175"/>
      <c r="I598" s="160" t="e">
        <f t="shared" si="151"/>
        <v>#DIV/0!</v>
      </c>
    </row>
    <row r="599" spans="1:9" ht="49.9" hidden="1" customHeight="1" x14ac:dyDescent="0.25">
      <c r="A599" s="102" t="s">
        <v>317</v>
      </c>
      <c r="B599" s="57" t="s">
        <v>90</v>
      </c>
      <c r="C599" s="70" t="s">
        <v>522</v>
      </c>
      <c r="D599" s="70" t="s">
        <v>498</v>
      </c>
      <c r="E599" s="70" t="s">
        <v>316</v>
      </c>
      <c r="F599" s="70" t="s">
        <v>180</v>
      </c>
      <c r="G599" s="179">
        <f>G600+G602</f>
        <v>0</v>
      </c>
      <c r="H599" s="179">
        <f>H600+H602</f>
        <v>0</v>
      </c>
      <c r="I599" s="160" t="e">
        <f t="shared" si="151"/>
        <v>#DIV/0!</v>
      </c>
    </row>
    <row r="600" spans="1:9" ht="29.45" hidden="1" customHeight="1" x14ac:dyDescent="0.25">
      <c r="A600" s="99" t="s">
        <v>506</v>
      </c>
      <c r="B600" s="2" t="s">
        <v>90</v>
      </c>
      <c r="C600" s="3" t="s">
        <v>522</v>
      </c>
      <c r="D600" s="3" t="s">
        <v>498</v>
      </c>
      <c r="E600" s="3" t="s">
        <v>316</v>
      </c>
      <c r="F600" s="3" t="s">
        <v>507</v>
      </c>
      <c r="G600" s="177">
        <f>G601</f>
        <v>0</v>
      </c>
      <c r="H600" s="177">
        <f>H601</f>
        <v>0</v>
      </c>
      <c r="I600" s="160" t="e">
        <f t="shared" si="151"/>
        <v>#DIV/0!</v>
      </c>
    </row>
    <row r="601" spans="1:9" ht="45.6" hidden="1" customHeight="1" x14ac:dyDescent="0.25">
      <c r="A601" s="99" t="s">
        <v>508</v>
      </c>
      <c r="B601" s="2" t="s">
        <v>90</v>
      </c>
      <c r="C601" s="3" t="s">
        <v>522</v>
      </c>
      <c r="D601" s="3" t="s">
        <v>498</v>
      </c>
      <c r="E601" s="3" t="s">
        <v>316</v>
      </c>
      <c r="F601" s="3" t="s">
        <v>509</v>
      </c>
      <c r="G601" s="177">
        <f>500-500</f>
        <v>0</v>
      </c>
      <c r="H601" s="177">
        <v>0</v>
      </c>
      <c r="I601" s="160" t="e">
        <f t="shared" si="151"/>
        <v>#DIV/0!</v>
      </c>
    </row>
    <row r="602" spans="1:9" ht="17.45" hidden="1" customHeight="1" x14ac:dyDescent="0.25">
      <c r="A602" s="99" t="s">
        <v>558</v>
      </c>
      <c r="B602" s="2" t="s">
        <v>90</v>
      </c>
      <c r="C602" s="3" t="s">
        <v>522</v>
      </c>
      <c r="D602" s="3" t="s">
        <v>498</v>
      </c>
      <c r="E602" s="3" t="s">
        <v>316</v>
      </c>
      <c r="F602" s="3" t="s">
        <v>559</v>
      </c>
      <c r="G602" s="177">
        <f>G603</f>
        <v>0</v>
      </c>
      <c r="H602" s="177">
        <f>H603</f>
        <v>0</v>
      </c>
      <c r="I602" s="160" t="e">
        <f t="shared" si="151"/>
        <v>#DIV/0!</v>
      </c>
    </row>
    <row r="603" spans="1:9" ht="22.15" hidden="1" customHeight="1" x14ac:dyDescent="0.25">
      <c r="A603" s="99" t="s">
        <v>560</v>
      </c>
      <c r="B603" s="2" t="s">
        <v>90</v>
      </c>
      <c r="C603" s="3" t="s">
        <v>522</v>
      </c>
      <c r="D603" s="3" t="s">
        <v>498</v>
      </c>
      <c r="E603" s="3" t="s">
        <v>316</v>
      </c>
      <c r="F603" s="3" t="s">
        <v>561</v>
      </c>
      <c r="G603" s="177">
        <v>0</v>
      </c>
      <c r="H603" s="177">
        <v>0</v>
      </c>
      <c r="I603" s="160" t="e">
        <f t="shared" si="151"/>
        <v>#DIV/0!</v>
      </c>
    </row>
    <row r="604" spans="1:9" ht="45" hidden="1" customHeight="1" x14ac:dyDescent="0.25">
      <c r="A604" s="262" t="s">
        <v>277</v>
      </c>
      <c r="B604" s="25">
        <v>951</v>
      </c>
      <c r="C604" s="15" t="s">
        <v>522</v>
      </c>
      <c r="D604" s="15" t="s">
        <v>498</v>
      </c>
      <c r="E604" s="15" t="s">
        <v>496</v>
      </c>
      <c r="F604" s="15" t="s">
        <v>180</v>
      </c>
      <c r="G604" s="186">
        <f>G605</f>
        <v>0</v>
      </c>
      <c r="H604" s="186">
        <f t="shared" ref="H604:H606" si="152">H605</f>
        <v>0</v>
      </c>
      <c r="I604" s="160" t="e">
        <f t="shared" si="151"/>
        <v>#DIV/0!</v>
      </c>
    </row>
    <row r="605" spans="1:9" ht="88.15" hidden="1" customHeight="1" x14ac:dyDescent="0.25">
      <c r="A605" s="100" t="s">
        <v>772</v>
      </c>
      <c r="B605" s="11">
        <v>951</v>
      </c>
      <c r="C605" s="4" t="s">
        <v>522</v>
      </c>
      <c r="D605" s="4" t="s">
        <v>498</v>
      </c>
      <c r="E605" s="4" t="s">
        <v>441</v>
      </c>
      <c r="F605" s="4" t="s">
        <v>180</v>
      </c>
      <c r="G605" s="175">
        <f>G606</f>
        <v>0</v>
      </c>
      <c r="H605" s="175">
        <f t="shared" si="152"/>
        <v>0</v>
      </c>
      <c r="I605" s="160" t="e">
        <f t="shared" si="151"/>
        <v>#DIV/0!</v>
      </c>
    </row>
    <row r="606" spans="1:9" ht="44.45" hidden="1" customHeight="1" x14ac:dyDescent="0.25">
      <c r="A606" s="100" t="s">
        <v>773</v>
      </c>
      <c r="B606" s="11" t="s">
        <v>90</v>
      </c>
      <c r="C606" s="4" t="s">
        <v>522</v>
      </c>
      <c r="D606" s="4" t="s">
        <v>498</v>
      </c>
      <c r="E606" s="4" t="s">
        <v>441</v>
      </c>
      <c r="F606" s="4" t="s">
        <v>559</v>
      </c>
      <c r="G606" s="175">
        <f>G607</f>
        <v>0</v>
      </c>
      <c r="H606" s="175">
        <f t="shared" si="152"/>
        <v>0</v>
      </c>
      <c r="I606" s="160" t="e">
        <f t="shared" si="151"/>
        <v>#DIV/0!</v>
      </c>
    </row>
    <row r="607" spans="1:9" ht="15" hidden="1" customHeight="1" x14ac:dyDescent="0.25">
      <c r="A607" s="100" t="s">
        <v>560</v>
      </c>
      <c r="B607" s="11">
        <v>951</v>
      </c>
      <c r="C607" s="4" t="s">
        <v>522</v>
      </c>
      <c r="D607" s="4" t="s">
        <v>498</v>
      </c>
      <c r="E607" s="4" t="s">
        <v>441</v>
      </c>
      <c r="F607" s="4" t="s">
        <v>561</v>
      </c>
      <c r="G607" s="175"/>
      <c r="H607" s="175">
        <v>0</v>
      </c>
      <c r="I607" s="160" t="e">
        <f t="shared" si="151"/>
        <v>#DIV/0!</v>
      </c>
    </row>
    <row r="608" spans="1:9" ht="45" hidden="1" customHeight="1" x14ac:dyDescent="0.25">
      <c r="A608" s="262" t="s">
        <v>706</v>
      </c>
      <c r="B608" s="25">
        <v>951</v>
      </c>
      <c r="C608" s="15" t="s">
        <v>522</v>
      </c>
      <c r="D608" s="15" t="s">
        <v>498</v>
      </c>
      <c r="E608" s="15" t="s">
        <v>70</v>
      </c>
      <c r="F608" s="15" t="s">
        <v>180</v>
      </c>
      <c r="G608" s="186">
        <f>G612+G609</f>
        <v>0</v>
      </c>
      <c r="H608" s="186">
        <f>H612+H609</f>
        <v>0</v>
      </c>
      <c r="I608" s="160" t="e">
        <f t="shared" si="151"/>
        <v>#DIV/0!</v>
      </c>
    </row>
    <row r="609" spans="1:16" ht="86.45" hidden="1" customHeight="1" x14ac:dyDescent="0.25">
      <c r="A609" s="106" t="s">
        <v>774</v>
      </c>
      <c r="B609" s="26">
        <v>951</v>
      </c>
      <c r="C609" s="12" t="s">
        <v>522</v>
      </c>
      <c r="D609" s="12" t="s">
        <v>498</v>
      </c>
      <c r="E609" s="12" t="s">
        <v>370</v>
      </c>
      <c r="F609" s="12" t="s">
        <v>180</v>
      </c>
      <c r="G609" s="178">
        <f t="shared" ref="G609:H610" si="153">G610</f>
        <v>0</v>
      </c>
      <c r="H609" s="178">
        <f t="shared" si="153"/>
        <v>0</v>
      </c>
      <c r="I609" s="160" t="e">
        <f t="shared" si="151"/>
        <v>#DIV/0!</v>
      </c>
    </row>
    <row r="610" spans="1:16" ht="28.15" hidden="1" customHeight="1" x14ac:dyDescent="0.25">
      <c r="A610" s="100" t="s">
        <v>506</v>
      </c>
      <c r="B610" s="11">
        <v>951</v>
      </c>
      <c r="C610" s="4" t="s">
        <v>522</v>
      </c>
      <c r="D610" s="4" t="s">
        <v>498</v>
      </c>
      <c r="E610" s="4" t="s">
        <v>370</v>
      </c>
      <c r="F610" s="4" t="s">
        <v>507</v>
      </c>
      <c r="G610" s="175">
        <f t="shared" si="153"/>
        <v>0</v>
      </c>
      <c r="H610" s="175">
        <f t="shared" si="153"/>
        <v>0</v>
      </c>
      <c r="I610" s="160" t="e">
        <f t="shared" si="151"/>
        <v>#DIV/0!</v>
      </c>
    </row>
    <row r="611" spans="1:16" ht="44.45" hidden="1" customHeight="1" x14ac:dyDescent="0.25">
      <c r="A611" s="100" t="s">
        <v>508</v>
      </c>
      <c r="B611" s="11">
        <v>951</v>
      </c>
      <c r="C611" s="4" t="s">
        <v>522</v>
      </c>
      <c r="D611" s="4" t="s">
        <v>498</v>
      </c>
      <c r="E611" s="4" t="s">
        <v>370</v>
      </c>
      <c r="F611" s="4" t="s">
        <v>509</v>
      </c>
      <c r="G611" s="175"/>
      <c r="H611" s="175"/>
      <c r="I611" s="160" t="e">
        <f t="shared" si="151"/>
        <v>#DIV/0!</v>
      </c>
    </row>
    <row r="612" spans="1:16" ht="59.45" hidden="1" customHeight="1" x14ac:dyDescent="0.25">
      <c r="A612" s="106" t="s">
        <v>775</v>
      </c>
      <c r="B612" s="26">
        <v>951</v>
      </c>
      <c r="C612" s="12" t="s">
        <v>522</v>
      </c>
      <c r="D612" s="12" t="s">
        <v>498</v>
      </c>
      <c r="E612" s="12" t="s">
        <v>397</v>
      </c>
      <c r="F612" s="12" t="s">
        <v>180</v>
      </c>
      <c r="G612" s="178">
        <f t="shared" ref="G612:H613" si="154">G613</f>
        <v>0</v>
      </c>
      <c r="H612" s="178">
        <f t="shared" si="154"/>
        <v>0</v>
      </c>
      <c r="I612" s="160" t="e">
        <f t="shared" si="151"/>
        <v>#DIV/0!</v>
      </c>
    </row>
    <row r="613" spans="1:16" ht="36.75" hidden="1" customHeight="1" x14ac:dyDescent="0.25">
      <c r="A613" s="100" t="s">
        <v>506</v>
      </c>
      <c r="B613" s="11">
        <v>951</v>
      </c>
      <c r="C613" s="4" t="s">
        <v>522</v>
      </c>
      <c r="D613" s="4" t="s">
        <v>498</v>
      </c>
      <c r="E613" s="4" t="s">
        <v>397</v>
      </c>
      <c r="F613" s="4" t="s">
        <v>507</v>
      </c>
      <c r="G613" s="175">
        <f t="shared" si="154"/>
        <v>0</v>
      </c>
      <c r="H613" s="175">
        <f t="shared" si="154"/>
        <v>0</v>
      </c>
      <c r="I613" s="160" t="e">
        <f t="shared" si="151"/>
        <v>#DIV/0!</v>
      </c>
    </row>
    <row r="614" spans="1:16" ht="43.9" hidden="1" customHeight="1" x14ac:dyDescent="0.25">
      <c r="A614" s="100" t="s">
        <v>508</v>
      </c>
      <c r="B614" s="11">
        <v>951</v>
      </c>
      <c r="C614" s="4" t="s">
        <v>522</v>
      </c>
      <c r="D614" s="4" t="s">
        <v>498</v>
      </c>
      <c r="E614" s="4" t="s">
        <v>397</v>
      </c>
      <c r="F614" s="4" t="s">
        <v>509</v>
      </c>
      <c r="G614" s="175"/>
      <c r="H614" s="175"/>
      <c r="I614" s="160" t="e">
        <f t="shared" si="151"/>
        <v>#DIV/0!</v>
      </c>
    </row>
    <row r="615" spans="1:16" ht="63.75" customHeight="1" x14ac:dyDescent="0.25">
      <c r="A615" s="262" t="s">
        <v>395</v>
      </c>
      <c r="B615" s="25">
        <v>951</v>
      </c>
      <c r="C615" s="15" t="s">
        <v>522</v>
      </c>
      <c r="D615" s="15" t="s">
        <v>498</v>
      </c>
      <c r="E615" s="15" t="s">
        <v>70</v>
      </c>
      <c r="F615" s="15" t="s">
        <v>180</v>
      </c>
      <c r="G615" s="186">
        <f>G619+G616</f>
        <v>500</v>
      </c>
      <c r="H615" s="186">
        <f>H619+H616</f>
        <v>500</v>
      </c>
      <c r="I615" s="163">
        <f t="shared" si="151"/>
        <v>1</v>
      </c>
    </row>
    <row r="616" spans="1:16" ht="97.5" customHeight="1" x14ac:dyDescent="0.25">
      <c r="A616" s="100" t="s">
        <v>776</v>
      </c>
      <c r="B616" s="11">
        <v>951</v>
      </c>
      <c r="C616" s="4" t="s">
        <v>522</v>
      </c>
      <c r="D616" s="4" t="s">
        <v>498</v>
      </c>
      <c r="E616" s="4" t="s">
        <v>371</v>
      </c>
      <c r="F616" s="4" t="s">
        <v>180</v>
      </c>
      <c r="G616" s="175">
        <f t="shared" ref="G616:H617" si="155">G617</f>
        <v>495</v>
      </c>
      <c r="H616" s="175">
        <f t="shared" si="155"/>
        <v>495</v>
      </c>
      <c r="I616" s="160">
        <f t="shared" si="151"/>
        <v>1</v>
      </c>
    </row>
    <row r="617" spans="1:16" ht="36.75" customHeight="1" x14ac:dyDescent="0.25">
      <c r="A617" s="100" t="s">
        <v>506</v>
      </c>
      <c r="B617" s="11">
        <v>951</v>
      </c>
      <c r="C617" s="4" t="s">
        <v>522</v>
      </c>
      <c r="D617" s="4" t="s">
        <v>498</v>
      </c>
      <c r="E617" s="4" t="s">
        <v>371</v>
      </c>
      <c r="F617" s="4" t="s">
        <v>507</v>
      </c>
      <c r="G617" s="175">
        <f t="shared" si="155"/>
        <v>495</v>
      </c>
      <c r="H617" s="175">
        <f t="shared" si="155"/>
        <v>495</v>
      </c>
      <c r="I617" s="160">
        <f t="shared" si="151"/>
        <v>1</v>
      </c>
    </row>
    <row r="618" spans="1:16" ht="50.25" customHeight="1" x14ac:dyDescent="0.25">
      <c r="A618" s="100" t="s">
        <v>508</v>
      </c>
      <c r="B618" s="11">
        <v>951</v>
      </c>
      <c r="C618" s="4" t="s">
        <v>522</v>
      </c>
      <c r="D618" s="4" t="s">
        <v>498</v>
      </c>
      <c r="E618" s="4" t="s">
        <v>371</v>
      </c>
      <c r="F618" s="4" t="s">
        <v>509</v>
      </c>
      <c r="G618" s="175">
        <f>'3'!F913</f>
        <v>495</v>
      </c>
      <c r="H618" s="175">
        <v>495</v>
      </c>
      <c r="I618" s="160">
        <f t="shared" si="151"/>
        <v>1</v>
      </c>
    </row>
    <row r="619" spans="1:16" ht="116.25" customHeight="1" x14ac:dyDescent="0.25">
      <c r="A619" s="100" t="s">
        <v>777</v>
      </c>
      <c r="B619" s="11">
        <v>951</v>
      </c>
      <c r="C619" s="4" t="s">
        <v>522</v>
      </c>
      <c r="D619" s="4" t="s">
        <v>498</v>
      </c>
      <c r="E619" s="4" t="s">
        <v>707</v>
      </c>
      <c r="F619" s="4" t="s">
        <v>180</v>
      </c>
      <c r="G619" s="175">
        <f t="shared" ref="G619:H620" si="156">G620</f>
        <v>5</v>
      </c>
      <c r="H619" s="175">
        <f t="shared" si="156"/>
        <v>5</v>
      </c>
      <c r="I619" s="160">
        <f t="shared" si="151"/>
        <v>1</v>
      </c>
    </row>
    <row r="620" spans="1:16" ht="33.6" customHeight="1" x14ac:dyDescent="0.25">
      <c r="A620" s="100" t="s">
        <v>506</v>
      </c>
      <c r="B620" s="11">
        <v>951</v>
      </c>
      <c r="C620" s="4" t="s">
        <v>522</v>
      </c>
      <c r="D620" s="4" t="s">
        <v>498</v>
      </c>
      <c r="E620" s="4" t="s">
        <v>707</v>
      </c>
      <c r="F620" s="4" t="s">
        <v>507</v>
      </c>
      <c r="G620" s="175">
        <f t="shared" si="156"/>
        <v>5</v>
      </c>
      <c r="H620" s="175">
        <f t="shared" si="156"/>
        <v>5</v>
      </c>
      <c r="I620" s="160">
        <f t="shared" si="151"/>
        <v>1</v>
      </c>
    </row>
    <row r="621" spans="1:16" ht="50.25" customHeight="1" x14ac:dyDescent="0.25">
      <c r="A621" s="100" t="s">
        <v>508</v>
      </c>
      <c r="B621" s="11">
        <v>951</v>
      </c>
      <c r="C621" s="4" t="s">
        <v>522</v>
      </c>
      <c r="D621" s="4" t="s">
        <v>498</v>
      </c>
      <c r="E621" s="4" t="s">
        <v>707</v>
      </c>
      <c r="F621" s="4" t="s">
        <v>509</v>
      </c>
      <c r="G621" s="177">
        <f>'3'!F916</f>
        <v>5</v>
      </c>
      <c r="H621" s="177">
        <v>5</v>
      </c>
      <c r="I621" s="160">
        <f t="shared" si="151"/>
        <v>1</v>
      </c>
      <c r="L621" s="71"/>
      <c r="M621" s="71"/>
      <c r="N621" s="71"/>
      <c r="O621" s="71"/>
      <c r="P621" s="71"/>
    </row>
    <row r="622" spans="1:16" ht="32.450000000000003" hidden="1" customHeight="1" x14ac:dyDescent="0.25">
      <c r="A622" s="262" t="s">
        <v>398</v>
      </c>
      <c r="B622" s="25">
        <v>951</v>
      </c>
      <c r="C622" s="15" t="s">
        <v>522</v>
      </c>
      <c r="D622" s="15" t="s">
        <v>498</v>
      </c>
      <c r="E622" s="15" t="s">
        <v>496</v>
      </c>
      <c r="F622" s="15" t="s">
        <v>180</v>
      </c>
      <c r="G622" s="186">
        <f>G626+G623</f>
        <v>0</v>
      </c>
      <c r="H622" s="186">
        <f>H626+H623</f>
        <v>0</v>
      </c>
      <c r="I622" s="163">
        <f>I626+I623</f>
        <v>0</v>
      </c>
    </row>
    <row r="623" spans="1:16" ht="43.9" hidden="1" customHeight="1" x14ac:dyDescent="0.25">
      <c r="A623" s="106" t="s">
        <v>708</v>
      </c>
      <c r="B623" s="11">
        <v>951</v>
      </c>
      <c r="C623" s="4" t="s">
        <v>522</v>
      </c>
      <c r="D623" s="4" t="s">
        <v>498</v>
      </c>
      <c r="E623" s="4" t="s">
        <v>709</v>
      </c>
      <c r="F623" s="4" t="s">
        <v>180</v>
      </c>
      <c r="G623" s="175">
        <f t="shared" ref="G623:I624" si="157">G624</f>
        <v>0</v>
      </c>
      <c r="H623" s="175">
        <f t="shared" si="157"/>
        <v>0</v>
      </c>
      <c r="I623" s="157">
        <f t="shared" si="157"/>
        <v>0</v>
      </c>
    </row>
    <row r="624" spans="1:16" ht="36" hidden="1" customHeight="1" x14ac:dyDescent="0.25">
      <c r="A624" s="100" t="s">
        <v>506</v>
      </c>
      <c r="B624" s="11">
        <v>951</v>
      </c>
      <c r="C624" s="4" t="s">
        <v>522</v>
      </c>
      <c r="D624" s="4" t="s">
        <v>498</v>
      </c>
      <c r="E624" s="4" t="s">
        <v>709</v>
      </c>
      <c r="F624" s="4" t="s">
        <v>507</v>
      </c>
      <c r="G624" s="175">
        <f t="shared" si="157"/>
        <v>0</v>
      </c>
      <c r="H624" s="175">
        <f t="shared" si="157"/>
        <v>0</v>
      </c>
      <c r="I624" s="157">
        <f t="shared" si="157"/>
        <v>0</v>
      </c>
    </row>
    <row r="625" spans="1:16" ht="43.9" hidden="1" customHeight="1" x14ac:dyDescent="0.25">
      <c r="A625" s="100" t="s">
        <v>508</v>
      </c>
      <c r="B625" s="11">
        <v>951</v>
      </c>
      <c r="C625" s="4" t="s">
        <v>522</v>
      </c>
      <c r="D625" s="4" t="s">
        <v>498</v>
      </c>
      <c r="E625" s="4" t="s">
        <v>709</v>
      </c>
      <c r="F625" s="4" t="s">
        <v>509</v>
      </c>
      <c r="G625" s="175"/>
      <c r="H625" s="175"/>
      <c r="I625" s="157"/>
    </row>
    <row r="626" spans="1:16" ht="58.9" hidden="1" customHeight="1" x14ac:dyDescent="0.25">
      <c r="A626" s="100" t="s">
        <v>400</v>
      </c>
      <c r="B626" s="11">
        <v>951</v>
      </c>
      <c r="C626" s="4" t="s">
        <v>522</v>
      </c>
      <c r="D626" s="4" t="s">
        <v>498</v>
      </c>
      <c r="E626" s="4" t="s">
        <v>442</v>
      </c>
      <c r="F626" s="4" t="s">
        <v>180</v>
      </c>
      <c r="G626" s="175">
        <f t="shared" ref="G626:I627" si="158">G627</f>
        <v>0</v>
      </c>
      <c r="H626" s="175">
        <f t="shared" si="158"/>
        <v>0</v>
      </c>
      <c r="I626" s="157">
        <f t="shared" si="158"/>
        <v>0</v>
      </c>
    </row>
    <row r="627" spans="1:16" ht="32.450000000000003" hidden="1" customHeight="1" x14ac:dyDescent="0.25">
      <c r="A627" s="100" t="s">
        <v>506</v>
      </c>
      <c r="B627" s="11">
        <v>951</v>
      </c>
      <c r="C627" s="4" t="s">
        <v>522</v>
      </c>
      <c r="D627" s="4" t="s">
        <v>498</v>
      </c>
      <c r="E627" s="4" t="s">
        <v>442</v>
      </c>
      <c r="F627" s="4" t="s">
        <v>507</v>
      </c>
      <c r="G627" s="175">
        <f t="shared" si="158"/>
        <v>0</v>
      </c>
      <c r="H627" s="175">
        <f t="shared" si="158"/>
        <v>0</v>
      </c>
      <c r="I627" s="157">
        <f t="shared" si="158"/>
        <v>0</v>
      </c>
    </row>
    <row r="628" spans="1:16" ht="43.9" hidden="1" customHeight="1" x14ac:dyDescent="0.25">
      <c r="A628" s="100" t="s">
        <v>508</v>
      </c>
      <c r="B628" s="11">
        <v>951</v>
      </c>
      <c r="C628" s="4" t="s">
        <v>522</v>
      </c>
      <c r="D628" s="4" t="s">
        <v>498</v>
      </c>
      <c r="E628" s="4" t="s">
        <v>442</v>
      </c>
      <c r="F628" s="4" t="s">
        <v>509</v>
      </c>
      <c r="G628" s="177">
        <v>0</v>
      </c>
      <c r="H628" s="177">
        <v>0</v>
      </c>
      <c r="I628" s="159">
        <v>0</v>
      </c>
    </row>
    <row r="629" spans="1:16" ht="45.75" customHeight="1" x14ac:dyDescent="0.25">
      <c r="A629" s="118" t="s">
        <v>714</v>
      </c>
      <c r="B629" s="80">
        <v>951</v>
      </c>
      <c r="C629" s="79" t="s">
        <v>533</v>
      </c>
      <c r="D629" s="79" t="s">
        <v>82</v>
      </c>
      <c r="E629" s="79" t="s">
        <v>496</v>
      </c>
      <c r="F629" s="79" t="s">
        <v>180</v>
      </c>
      <c r="G629" s="174">
        <f>G630+G635</f>
        <v>10</v>
      </c>
      <c r="H629" s="174">
        <f>H630+H635</f>
        <v>4.9385199999999996</v>
      </c>
      <c r="I629" s="156">
        <f>H629/G629</f>
        <v>0.49385199999999996</v>
      </c>
    </row>
    <row r="630" spans="1:16" ht="81" customHeight="1" x14ac:dyDescent="0.25">
      <c r="A630" s="106" t="s">
        <v>375</v>
      </c>
      <c r="B630" s="11">
        <v>951</v>
      </c>
      <c r="C630" s="4" t="s">
        <v>533</v>
      </c>
      <c r="D630" s="4" t="s">
        <v>81</v>
      </c>
      <c r="E630" s="4" t="s">
        <v>496</v>
      </c>
      <c r="F630" s="4" t="s">
        <v>180</v>
      </c>
      <c r="G630" s="175">
        <f>G631</f>
        <v>10</v>
      </c>
      <c r="H630" s="175">
        <f t="shared" ref="H630:H638" si="159">H631</f>
        <v>4.9385199999999996</v>
      </c>
      <c r="I630" s="157">
        <f>H630/G630</f>
        <v>0.49385199999999996</v>
      </c>
    </row>
    <row r="631" spans="1:16" ht="33.75" customHeight="1" x14ac:dyDescent="0.25">
      <c r="A631" s="100" t="s">
        <v>716</v>
      </c>
      <c r="B631" s="11">
        <v>951</v>
      </c>
      <c r="C631" s="4" t="s">
        <v>533</v>
      </c>
      <c r="D631" s="4" t="s">
        <v>81</v>
      </c>
      <c r="E631" s="4" t="s">
        <v>235</v>
      </c>
      <c r="F631" s="4" t="s">
        <v>180</v>
      </c>
      <c r="G631" s="177">
        <f>G632</f>
        <v>10</v>
      </c>
      <c r="H631" s="175">
        <f t="shared" si="159"/>
        <v>4.9385199999999996</v>
      </c>
      <c r="I631" s="157">
        <f t="shared" ref="I631:I640" si="160">H631/G631</f>
        <v>0.49385199999999996</v>
      </c>
    </row>
    <row r="632" spans="1:16" ht="33.75" customHeight="1" x14ac:dyDescent="0.25">
      <c r="A632" s="100" t="s">
        <v>778</v>
      </c>
      <c r="B632" s="11">
        <v>951</v>
      </c>
      <c r="C632" s="4" t="s">
        <v>533</v>
      </c>
      <c r="D632" s="4" t="s">
        <v>81</v>
      </c>
      <c r="E632" s="4" t="s">
        <v>235</v>
      </c>
      <c r="F632" s="4" t="s">
        <v>180</v>
      </c>
      <c r="G632" s="177">
        <f>G633</f>
        <v>10</v>
      </c>
      <c r="H632" s="175">
        <f t="shared" si="159"/>
        <v>4.9385199999999996</v>
      </c>
      <c r="I632" s="157">
        <f t="shared" si="160"/>
        <v>0.49385199999999996</v>
      </c>
    </row>
    <row r="633" spans="1:16" ht="31.15" customHeight="1" x14ac:dyDescent="0.25">
      <c r="A633" s="100" t="s">
        <v>95</v>
      </c>
      <c r="B633" s="11">
        <v>951</v>
      </c>
      <c r="C633" s="4" t="s">
        <v>533</v>
      </c>
      <c r="D633" s="4" t="s">
        <v>81</v>
      </c>
      <c r="E633" s="4" t="s">
        <v>235</v>
      </c>
      <c r="F633" s="4" t="s">
        <v>718</v>
      </c>
      <c r="G633" s="177">
        <f>G634</f>
        <v>10</v>
      </c>
      <c r="H633" s="175">
        <f t="shared" si="159"/>
        <v>4.9385199999999996</v>
      </c>
      <c r="I633" s="157">
        <f t="shared" si="160"/>
        <v>0.49385199999999996</v>
      </c>
    </row>
    <row r="634" spans="1:16" ht="19.149999999999999" customHeight="1" x14ac:dyDescent="0.25">
      <c r="A634" s="100" t="s">
        <v>100</v>
      </c>
      <c r="B634" s="11">
        <v>951</v>
      </c>
      <c r="C634" s="4" t="s">
        <v>533</v>
      </c>
      <c r="D634" s="4" t="s">
        <v>81</v>
      </c>
      <c r="E634" s="4" t="s">
        <v>235</v>
      </c>
      <c r="F634" s="4" t="s">
        <v>719</v>
      </c>
      <c r="G634" s="177">
        <f>'3'!F944</f>
        <v>10</v>
      </c>
      <c r="H634" s="175">
        <v>4.9385199999999996</v>
      </c>
      <c r="I634" s="157">
        <f t="shared" si="160"/>
        <v>0.49385199999999996</v>
      </c>
    </row>
    <row r="635" spans="1:16" s="71" customFormat="1" ht="33.75" hidden="1" customHeight="1" x14ac:dyDescent="0.25">
      <c r="A635" s="106" t="s">
        <v>499</v>
      </c>
      <c r="B635" s="26">
        <v>951</v>
      </c>
      <c r="C635" s="12" t="s">
        <v>533</v>
      </c>
      <c r="D635" s="12" t="s">
        <v>81</v>
      </c>
      <c r="E635" s="12" t="s">
        <v>428</v>
      </c>
      <c r="F635" s="12" t="s">
        <v>180</v>
      </c>
      <c r="G635" s="179">
        <f>G636</f>
        <v>0</v>
      </c>
      <c r="H635" s="178">
        <f t="shared" si="159"/>
        <v>0</v>
      </c>
      <c r="I635" s="157" t="e">
        <f t="shared" si="160"/>
        <v>#DIV/0!</v>
      </c>
      <c r="L635" s="5"/>
      <c r="M635" s="5"/>
      <c r="N635" s="5"/>
      <c r="O635" s="5"/>
      <c r="P635" s="5"/>
    </row>
    <row r="636" spans="1:16" ht="33" hidden="1" customHeight="1" x14ac:dyDescent="0.25">
      <c r="A636" s="100" t="s">
        <v>716</v>
      </c>
      <c r="B636" s="11">
        <v>951</v>
      </c>
      <c r="C636" s="4" t="s">
        <v>533</v>
      </c>
      <c r="D636" s="4" t="s">
        <v>81</v>
      </c>
      <c r="E636" s="4" t="s">
        <v>428</v>
      </c>
      <c r="F636" s="4" t="s">
        <v>180</v>
      </c>
      <c r="G636" s="177">
        <f>G637</f>
        <v>0</v>
      </c>
      <c r="H636" s="175">
        <f t="shared" si="159"/>
        <v>0</v>
      </c>
      <c r="I636" s="157" t="e">
        <f t="shared" si="160"/>
        <v>#DIV/0!</v>
      </c>
    </row>
    <row r="637" spans="1:16" ht="32.25" hidden="1" customHeight="1" x14ac:dyDescent="0.25">
      <c r="A637" s="100" t="s">
        <v>778</v>
      </c>
      <c r="B637" s="11">
        <v>951</v>
      </c>
      <c r="C637" s="4" t="s">
        <v>533</v>
      </c>
      <c r="D637" s="4" t="s">
        <v>81</v>
      </c>
      <c r="E637" s="4" t="s">
        <v>428</v>
      </c>
      <c r="F637" s="4" t="s">
        <v>718</v>
      </c>
      <c r="G637" s="177">
        <f>G638</f>
        <v>0</v>
      </c>
      <c r="H637" s="175">
        <f t="shared" si="159"/>
        <v>0</v>
      </c>
      <c r="I637" s="157" t="e">
        <f t="shared" si="160"/>
        <v>#DIV/0!</v>
      </c>
    </row>
    <row r="638" spans="1:16" ht="36" hidden="1" customHeight="1" x14ac:dyDescent="0.25">
      <c r="A638" s="100" t="s">
        <v>95</v>
      </c>
      <c r="B638" s="11">
        <v>951</v>
      </c>
      <c r="C638" s="4" t="s">
        <v>533</v>
      </c>
      <c r="D638" s="4" t="s">
        <v>81</v>
      </c>
      <c r="E638" s="4" t="s">
        <v>428</v>
      </c>
      <c r="F638" s="4" t="s">
        <v>718</v>
      </c>
      <c r="G638" s="175">
        <f>G639</f>
        <v>0</v>
      </c>
      <c r="H638" s="175">
        <f t="shared" si="159"/>
        <v>0</v>
      </c>
      <c r="I638" s="157" t="e">
        <f t="shared" si="160"/>
        <v>#DIV/0!</v>
      </c>
    </row>
    <row r="639" spans="1:16" ht="19.149999999999999" hidden="1" customHeight="1" x14ac:dyDescent="0.25">
      <c r="A639" s="100" t="s">
        <v>100</v>
      </c>
      <c r="B639" s="11">
        <v>952</v>
      </c>
      <c r="C639" s="4" t="s">
        <v>533</v>
      </c>
      <c r="D639" s="4" t="s">
        <v>81</v>
      </c>
      <c r="E639" s="4" t="s">
        <v>428</v>
      </c>
      <c r="F639" s="4" t="s">
        <v>719</v>
      </c>
      <c r="G639" s="175">
        <v>0</v>
      </c>
      <c r="H639" s="175"/>
      <c r="I639" s="157" t="e">
        <f t="shared" si="160"/>
        <v>#DIV/0!</v>
      </c>
    </row>
    <row r="640" spans="1:16" ht="19.149999999999999" hidden="1" customHeight="1" x14ac:dyDescent="0.25">
      <c r="A640" s="100"/>
      <c r="B640" s="11"/>
      <c r="C640" s="4"/>
      <c r="D640" s="4"/>
      <c r="E640" s="4"/>
      <c r="F640" s="4"/>
      <c r="G640" s="175"/>
      <c r="H640" s="175"/>
      <c r="I640" s="157" t="e">
        <f t="shared" si="160"/>
        <v>#DIV/0!</v>
      </c>
    </row>
    <row r="641" spans="1:9" ht="30.6" customHeight="1" x14ac:dyDescent="0.25">
      <c r="A641" s="139" t="s">
        <v>779</v>
      </c>
      <c r="B641" s="140" t="s">
        <v>181</v>
      </c>
      <c r="C641" s="140" t="s">
        <v>82</v>
      </c>
      <c r="D641" s="140" t="s">
        <v>82</v>
      </c>
      <c r="E641" s="140" t="s">
        <v>496</v>
      </c>
      <c r="F641" s="140" t="s">
        <v>180</v>
      </c>
      <c r="G641" s="173">
        <f>G642+G657</f>
        <v>6827.4689999999991</v>
      </c>
      <c r="H641" s="173">
        <f>H642+H657</f>
        <v>6092.5109300000004</v>
      </c>
      <c r="I641" s="155">
        <f>H641/G641</f>
        <v>0.89235277816713643</v>
      </c>
    </row>
    <row r="642" spans="1:9" ht="60" x14ac:dyDescent="0.25">
      <c r="A642" s="100" t="s">
        <v>504</v>
      </c>
      <c r="B642" s="11" t="s">
        <v>181</v>
      </c>
      <c r="C642" s="4" t="s">
        <v>81</v>
      </c>
      <c r="D642" s="4" t="s">
        <v>84</v>
      </c>
      <c r="E642" s="4" t="s">
        <v>496</v>
      </c>
      <c r="F642" s="4" t="s">
        <v>180</v>
      </c>
      <c r="G642" s="175">
        <f>G643</f>
        <v>6809.4689999999991</v>
      </c>
      <c r="H642" s="175">
        <f>H643</f>
        <v>6074.5109300000004</v>
      </c>
      <c r="I642" s="157">
        <f>H642/G642</f>
        <v>0.8920682258778182</v>
      </c>
    </row>
    <row r="643" spans="1:9" ht="30" x14ac:dyDescent="0.25">
      <c r="A643" s="100" t="s">
        <v>499</v>
      </c>
      <c r="B643" s="11" t="s">
        <v>181</v>
      </c>
      <c r="C643" s="4" t="s">
        <v>81</v>
      </c>
      <c r="D643" s="4" t="s">
        <v>84</v>
      </c>
      <c r="E643" s="4" t="s">
        <v>5</v>
      </c>
      <c r="F643" s="4" t="s">
        <v>180</v>
      </c>
      <c r="G643" s="175">
        <f>G644</f>
        <v>6809.4689999999991</v>
      </c>
      <c r="H643" s="175">
        <f>H644</f>
        <v>6074.5109300000004</v>
      </c>
      <c r="I643" s="157">
        <f t="shared" ref="I643:I659" si="161">H643/G643</f>
        <v>0.8920682258778182</v>
      </c>
    </row>
    <row r="644" spans="1:9" ht="45" x14ac:dyDescent="0.25">
      <c r="A644" s="100" t="s">
        <v>83</v>
      </c>
      <c r="B644" s="11" t="s">
        <v>181</v>
      </c>
      <c r="C644" s="4" t="s">
        <v>81</v>
      </c>
      <c r="D644" s="4" t="s">
        <v>84</v>
      </c>
      <c r="E644" s="4" t="s">
        <v>6</v>
      </c>
      <c r="F644" s="4" t="s">
        <v>180</v>
      </c>
      <c r="G644" s="175">
        <f>G650+G645</f>
        <v>6809.4689999999991</v>
      </c>
      <c r="H644" s="175">
        <f>H650+H645</f>
        <v>6074.5109300000004</v>
      </c>
      <c r="I644" s="157">
        <f t="shared" si="161"/>
        <v>0.8920682258778182</v>
      </c>
    </row>
    <row r="645" spans="1:9" ht="32.25" customHeight="1" x14ac:dyDescent="0.25">
      <c r="A645" s="100" t="s">
        <v>505</v>
      </c>
      <c r="B645" s="11" t="s">
        <v>181</v>
      </c>
      <c r="C645" s="4" t="s">
        <v>81</v>
      </c>
      <c r="D645" s="4" t="s">
        <v>84</v>
      </c>
      <c r="E645" s="4" t="s">
        <v>8</v>
      </c>
      <c r="F645" s="4" t="s">
        <v>180</v>
      </c>
      <c r="G645" s="175">
        <f>G646+G648</f>
        <v>3058.43</v>
      </c>
      <c r="H645" s="175">
        <f>H646+H648</f>
        <v>3016.7980400000001</v>
      </c>
      <c r="I645" s="157">
        <f t="shared" si="161"/>
        <v>0.98638780027661266</v>
      </c>
    </row>
    <row r="646" spans="1:9" ht="98.25" customHeight="1" x14ac:dyDescent="0.25">
      <c r="A646" s="100" t="s">
        <v>500</v>
      </c>
      <c r="B646" s="11" t="s">
        <v>181</v>
      </c>
      <c r="C646" s="4" t="s">
        <v>81</v>
      </c>
      <c r="D646" s="4" t="s">
        <v>84</v>
      </c>
      <c r="E646" s="4" t="s">
        <v>8</v>
      </c>
      <c r="F646" s="4" t="s">
        <v>501</v>
      </c>
      <c r="G646" s="175">
        <f>G647</f>
        <v>3058.43</v>
      </c>
      <c r="H646" s="175">
        <f>H647</f>
        <v>3016.7980400000001</v>
      </c>
      <c r="I646" s="157">
        <f t="shared" si="161"/>
        <v>0.98638780027661266</v>
      </c>
    </row>
    <row r="647" spans="1:9" ht="35.25" customHeight="1" x14ac:dyDescent="0.25">
      <c r="A647" s="100" t="s">
        <v>502</v>
      </c>
      <c r="B647" s="11" t="s">
        <v>181</v>
      </c>
      <c r="C647" s="4" t="s">
        <v>81</v>
      </c>
      <c r="D647" s="4" t="s">
        <v>84</v>
      </c>
      <c r="E647" s="4" t="s">
        <v>8</v>
      </c>
      <c r="F647" s="4" t="s">
        <v>503</v>
      </c>
      <c r="G647" s="175">
        <f>'3'!F25</f>
        <v>3058.43</v>
      </c>
      <c r="H647" s="175">
        <v>3016.7980400000001</v>
      </c>
      <c r="I647" s="157">
        <f t="shared" si="161"/>
        <v>0.98638780027661266</v>
      </c>
    </row>
    <row r="648" spans="1:9" ht="33.6" hidden="1" customHeight="1" x14ac:dyDescent="0.25">
      <c r="A648" s="100" t="s">
        <v>506</v>
      </c>
      <c r="B648" s="11" t="s">
        <v>181</v>
      </c>
      <c r="C648" s="4" t="s">
        <v>81</v>
      </c>
      <c r="D648" s="4" t="s">
        <v>84</v>
      </c>
      <c r="E648" s="4" t="s">
        <v>8</v>
      </c>
      <c r="F648" s="4" t="s">
        <v>507</v>
      </c>
      <c r="G648" s="175">
        <f>G649</f>
        <v>0</v>
      </c>
      <c r="H648" s="175">
        <f>H649</f>
        <v>0</v>
      </c>
      <c r="I648" s="157" t="e">
        <f t="shared" si="161"/>
        <v>#DIV/0!</v>
      </c>
    </row>
    <row r="649" spans="1:9" ht="48" hidden="1" customHeight="1" x14ac:dyDescent="0.25">
      <c r="A649" s="100" t="s">
        <v>508</v>
      </c>
      <c r="B649" s="11" t="s">
        <v>181</v>
      </c>
      <c r="C649" s="4" t="s">
        <v>81</v>
      </c>
      <c r="D649" s="4" t="s">
        <v>84</v>
      </c>
      <c r="E649" s="4" t="s">
        <v>8</v>
      </c>
      <c r="F649" s="4" t="s">
        <v>509</v>
      </c>
      <c r="G649" s="175">
        <f>15-15</f>
        <v>0</v>
      </c>
      <c r="H649" s="175"/>
      <c r="I649" s="157" t="e">
        <f t="shared" si="161"/>
        <v>#DIV/0!</v>
      </c>
    </row>
    <row r="650" spans="1:9" ht="48" customHeight="1" x14ac:dyDescent="0.25">
      <c r="A650" s="100" t="s">
        <v>85</v>
      </c>
      <c r="B650" s="11" t="s">
        <v>181</v>
      </c>
      <c r="C650" s="4" t="s">
        <v>81</v>
      </c>
      <c r="D650" s="4" t="s">
        <v>84</v>
      </c>
      <c r="E650" s="4" t="s">
        <v>9</v>
      </c>
      <c r="F650" s="4" t="s">
        <v>180</v>
      </c>
      <c r="G650" s="175">
        <f>G651+G653+G655</f>
        <v>3751.0389999999998</v>
      </c>
      <c r="H650" s="175">
        <f>H651+H653+H655</f>
        <v>3057.7128900000002</v>
      </c>
      <c r="I650" s="157">
        <f t="shared" si="161"/>
        <v>0.81516424915869989</v>
      </c>
    </row>
    <row r="651" spans="1:9" ht="95.25" customHeight="1" x14ac:dyDescent="0.25">
      <c r="A651" s="100" t="s">
        <v>500</v>
      </c>
      <c r="B651" s="11" t="s">
        <v>181</v>
      </c>
      <c r="C651" s="4" t="s">
        <v>81</v>
      </c>
      <c r="D651" s="4" t="s">
        <v>84</v>
      </c>
      <c r="E651" s="4" t="s">
        <v>9</v>
      </c>
      <c r="F651" s="4" t="s">
        <v>501</v>
      </c>
      <c r="G651" s="177">
        <f>G652</f>
        <v>2003</v>
      </c>
      <c r="H651" s="175">
        <f>H652</f>
        <v>1416.7872400000001</v>
      </c>
      <c r="I651" s="157">
        <f t="shared" si="161"/>
        <v>0.70733262106839745</v>
      </c>
    </row>
    <row r="652" spans="1:9" ht="35.25" customHeight="1" x14ac:dyDescent="0.25">
      <c r="A652" s="100" t="s">
        <v>502</v>
      </c>
      <c r="B652" s="11" t="s">
        <v>181</v>
      </c>
      <c r="C652" s="4" t="s">
        <v>81</v>
      </c>
      <c r="D652" s="4" t="s">
        <v>84</v>
      </c>
      <c r="E652" s="4" t="s">
        <v>9</v>
      </c>
      <c r="F652" s="4" t="s">
        <v>503</v>
      </c>
      <c r="G652" s="177">
        <f>'3'!F30</f>
        <v>2003</v>
      </c>
      <c r="H652" s="177">
        <v>1416.7872400000001</v>
      </c>
      <c r="I652" s="157">
        <f t="shared" si="161"/>
        <v>0.70733262106839745</v>
      </c>
    </row>
    <row r="653" spans="1:9" ht="33" customHeight="1" x14ac:dyDescent="0.25">
      <c r="A653" s="100" t="s">
        <v>506</v>
      </c>
      <c r="B653" s="11" t="s">
        <v>181</v>
      </c>
      <c r="C653" s="4" t="s">
        <v>81</v>
      </c>
      <c r="D653" s="4" t="s">
        <v>84</v>
      </c>
      <c r="E653" s="4" t="s">
        <v>9</v>
      </c>
      <c r="F653" s="4" t="s">
        <v>507</v>
      </c>
      <c r="G653" s="177">
        <f>G654</f>
        <v>1742.039</v>
      </c>
      <c r="H653" s="175">
        <f>H654</f>
        <v>1635.4522300000001</v>
      </c>
      <c r="I653" s="157">
        <f t="shared" si="161"/>
        <v>0.93881493468286303</v>
      </c>
    </row>
    <row r="654" spans="1:9" ht="51" customHeight="1" x14ac:dyDescent="0.25">
      <c r="A654" s="100" t="s">
        <v>508</v>
      </c>
      <c r="B654" s="11" t="s">
        <v>181</v>
      </c>
      <c r="C654" s="4" t="s">
        <v>81</v>
      </c>
      <c r="D654" s="4" t="s">
        <v>84</v>
      </c>
      <c r="E654" s="4" t="s">
        <v>9</v>
      </c>
      <c r="F654" s="4" t="s">
        <v>509</v>
      </c>
      <c r="G654" s="177">
        <f>'3'!F32</f>
        <v>1742.039</v>
      </c>
      <c r="H654" s="177">
        <v>1635.4522300000001</v>
      </c>
      <c r="I654" s="157">
        <f t="shared" si="161"/>
        <v>0.93881493468286303</v>
      </c>
    </row>
    <row r="655" spans="1:9" ht="20.25" customHeight="1" x14ac:dyDescent="0.25">
      <c r="A655" s="100" t="s">
        <v>510</v>
      </c>
      <c r="B655" s="11" t="s">
        <v>181</v>
      </c>
      <c r="C655" s="4" t="s">
        <v>81</v>
      </c>
      <c r="D655" s="4" t="s">
        <v>84</v>
      </c>
      <c r="E655" s="4" t="s">
        <v>9</v>
      </c>
      <c r="F655" s="4" t="s">
        <v>511</v>
      </c>
      <c r="G655" s="177">
        <f>G656</f>
        <v>6</v>
      </c>
      <c r="H655" s="175">
        <f>H656</f>
        <v>5.47342</v>
      </c>
      <c r="I655" s="157">
        <f t="shared" si="161"/>
        <v>0.9122366666666667</v>
      </c>
    </row>
    <row r="656" spans="1:9" ht="20.25" customHeight="1" x14ac:dyDescent="0.25">
      <c r="A656" s="100" t="s">
        <v>512</v>
      </c>
      <c r="B656" s="11" t="s">
        <v>181</v>
      </c>
      <c r="C656" s="4" t="s">
        <v>81</v>
      </c>
      <c r="D656" s="4" t="s">
        <v>84</v>
      </c>
      <c r="E656" s="4" t="s">
        <v>9</v>
      </c>
      <c r="F656" s="4" t="s">
        <v>513</v>
      </c>
      <c r="G656" s="177">
        <f>'3'!F34</f>
        <v>6</v>
      </c>
      <c r="H656" s="175">
        <v>5.47342</v>
      </c>
      <c r="I656" s="157">
        <f t="shared" si="161"/>
        <v>0.9122366666666667</v>
      </c>
    </row>
    <row r="657" spans="1:10" ht="51" customHeight="1" x14ac:dyDescent="0.25">
      <c r="A657" s="102" t="s">
        <v>821</v>
      </c>
      <c r="B657" s="57" t="s">
        <v>181</v>
      </c>
      <c r="C657" s="70" t="s">
        <v>169</v>
      </c>
      <c r="D657" s="70" t="s">
        <v>515</v>
      </c>
      <c r="E657" s="70" t="s">
        <v>818</v>
      </c>
      <c r="F657" s="70" t="s">
        <v>180</v>
      </c>
      <c r="G657" s="177">
        <f>G658</f>
        <v>18</v>
      </c>
      <c r="H657" s="175">
        <f>H658</f>
        <v>18</v>
      </c>
      <c r="I657" s="157">
        <f t="shared" si="161"/>
        <v>1</v>
      </c>
    </row>
    <row r="658" spans="1:10" ht="30" x14ac:dyDescent="0.25">
      <c r="A658" s="100" t="s">
        <v>506</v>
      </c>
      <c r="B658" s="11" t="s">
        <v>181</v>
      </c>
      <c r="C658" s="4" t="s">
        <v>169</v>
      </c>
      <c r="D658" s="4" t="s">
        <v>515</v>
      </c>
      <c r="E658" s="4" t="s">
        <v>818</v>
      </c>
      <c r="F658" s="4" t="s">
        <v>507</v>
      </c>
      <c r="G658" s="175">
        <f>G659</f>
        <v>18</v>
      </c>
      <c r="H658" s="175">
        <f t="shared" ref="H658" si="162">H659</f>
        <v>18</v>
      </c>
      <c r="I658" s="157">
        <f t="shared" si="161"/>
        <v>1</v>
      </c>
    </row>
    <row r="659" spans="1:10" ht="45" x14ac:dyDescent="0.25">
      <c r="A659" s="100" t="s">
        <v>508</v>
      </c>
      <c r="B659" s="11" t="s">
        <v>181</v>
      </c>
      <c r="C659" s="4" t="s">
        <v>169</v>
      </c>
      <c r="D659" s="4" t="s">
        <v>515</v>
      </c>
      <c r="E659" s="4" t="s">
        <v>818</v>
      </c>
      <c r="F659" s="4" t="s">
        <v>509</v>
      </c>
      <c r="G659" s="175">
        <f>5+13</f>
        <v>18</v>
      </c>
      <c r="H659" s="175">
        <v>18</v>
      </c>
      <c r="I659" s="157">
        <f t="shared" si="161"/>
        <v>1</v>
      </c>
    </row>
    <row r="660" spans="1:10" ht="45" customHeight="1" x14ac:dyDescent="0.25">
      <c r="A660" s="139" t="s">
        <v>780</v>
      </c>
      <c r="B660" s="140" t="s">
        <v>184</v>
      </c>
      <c r="C660" s="140" t="s">
        <v>82</v>
      </c>
      <c r="D660" s="140" t="s">
        <v>82</v>
      </c>
      <c r="E660" s="140" t="s">
        <v>496</v>
      </c>
      <c r="F660" s="140" t="s">
        <v>180</v>
      </c>
      <c r="G660" s="191">
        <f>G661+G672+G675+G681+G692+G687+G689</f>
        <v>34414.170100000003</v>
      </c>
      <c r="H660" s="191">
        <f>H661+H672+H675+H681+H692+H687+H689</f>
        <v>34383.71155</v>
      </c>
      <c r="I660" s="168">
        <f>H660/G660</f>
        <v>0.99911494160947378</v>
      </c>
      <c r="J660" s="142">
        <f t="shared" ref="J660" si="163">J661+J672+J675+J681+J692+J687+J689</f>
        <v>0</v>
      </c>
    </row>
    <row r="661" spans="1:10" ht="52.5" customHeight="1" x14ac:dyDescent="0.25">
      <c r="A661" s="100" t="s">
        <v>516</v>
      </c>
      <c r="B661" s="11" t="s">
        <v>184</v>
      </c>
      <c r="C661" s="4" t="s">
        <v>81</v>
      </c>
      <c r="D661" s="4" t="s">
        <v>517</v>
      </c>
      <c r="E661" s="4" t="s">
        <v>496</v>
      </c>
      <c r="F661" s="4" t="s">
        <v>180</v>
      </c>
      <c r="G661" s="177">
        <f>G662</f>
        <v>10210.570100000001</v>
      </c>
      <c r="H661" s="177">
        <f>H662</f>
        <v>10180.1114</v>
      </c>
      <c r="I661" s="157">
        <f>H661/G661</f>
        <v>0.99701694423507248</v>
      </c>
    </row>
    <row r="662" spans="1:10" ht="45" customHeight="1" x14ac:dyDescent="0.25">
      <c r="A662" s="100" t="s">
        <v>83</v>
      </c>
      <c r="B662" s="11" t="s">
        <v>184</v>
      </c>
      <c r="C662" s="4" t="s">
        <v>81</v>
      </c>
      <c r="D662" s="4" t="s">
        <v>517</v>
      </c>
      <c r="E662" s="4" t="s">
        <v>5</v>
      </c>
      <c r="F662" s="4" t="s">
        <v>180</v>
      </c>
      <c r="G662" s="177">
        <f t="shared" ref="G662:H662" si="164">G663</f>
        <v>10210.570100000001</v>
      </c>
      <c r="H662" s="177">
        <f t="shared" si="164"/>
        <v>10180.1114</v>
      </c>
      <c r="I662" s="157">
        <f t="shared" ref="I662:I690" si="165">H662/G662</f>
        <v>0.99701694423507248</v>
      </c>
    </row>
    <row r="663" spans="1:10" ht="50.25" customHeight="1" x14ac:dyDescent="0.25">
      <c r="A663" s="100" t="s">
        <v>518</v>
      </c>
      <c r="B663" s="11" t="s">
        <v>184</v>
      </c>
      <c r="C663" s="4" t="s">
        <v>81</v>
      </c>
      <c r="D663" s="4" t="s">
        <v>517</v>
      </c>
      <c r="E663" s="4" t="s">
        <v>6</v>
      </c>
      <c r="F663" s="4" t="s">
        <v>180</v>
      </c>
      <c r="G663" s="177">
        <f>G664+G666+G670+G684+G668</f>
        <v>10210.570100000001</v>
      </c>
      <c r="H663" s="177">
        <f>H664+H666+H670+H684+H668</f>
        <v>10180.1114</v>
      </c>
      <c r="I663" s="157">
        <f t="shared" si="165"/>
        <v>0.99701694423507248</v>
      </c>
    </row>
    <row r="664" spans="1:10" ht="95.25" customHeight="1" x14ac:dyDescent="0.25">
      <c r="A664" s="100" t="s">
        <v>500</v>
      </c>
      <c r="B664" s="11" t="s">
        <v>184</v>
      </c>
      <c r="C664" s="4" t="s">
        <v>81</v>
      </c>
      <c r="D664" s="4" t="s">
        <v>517</v>
      </c>
      <c r="E664" s="4" t="s">
        <v>9</v>
      </c>
      <c r="F664" s="4" t="s">
        <v>501</v>
      </c>
      <c r="G664" s="177">
        <f>G665</f>
        <v>8906.3423500000008</v>
      </c>
      <c r="H664" s="175">
        <f>H665</f>
        <v>8875.8843099999995</v>
      </c>
      <c r="I664" s="157">
        <f t="shared" si="165"/>
        <v>0.99658018535521475</v>
      </c>
    </row>
    <row r="665" spans="1:10" ht="32.25" customHeight="1" x14ac:dyDescent="0.25">
      <c r="A665" s="100" t="s">
        <v>502</v>
      </c>
      <c r="B665" s="11" t="s">
        <v>184</v>
      </c>
      <c r="C665" s="4" t="s">
        <v>81</v>
      </c>
      <c r="D665" s="4" t="s">
        <v>517</v>
      </c>
      <c r="E665" s="4" t="s">
        <v>9</v>
      </c>
      <c r="F665" s="4" t="s">
        <v>503</v>
      </c>
      <c r="G665" s="177">
        <f>'3'!F55</f>
        <v>8906.3423500000008</v>
      </c>
      <c r="H665" s="177">
        <v>8875.8843099999995</v>
      </c>
      <c r="I665" s="157">
        <f t="shared" si="165"/>
        <v>0.99658018535521475</v>
      </c>
    </row>
    <row r="666" spans="1:10" ht="33" customHeight="1" x14ac:dyDescent="0.25">
      <c r="A666" s="100" t="s">
        <v>506</v>
      </c>
      <c r="B666" s="11" t="s">
        <v>184</v>
      </c>
      <c r="C666" s="4" t="s">
        <v>81</v>
      </c>
      <c r="D666" s="4" t="s">
        <v>517</v>
      </c>
      <c r="E666" s="4" t="s">
        <v>9</v>
      </c>
      <c r="F666" s="4" t="s">
        <v>507</v>
      </c>
      <c r="G666" s="177">
        <f>G667</f>
        <v>1297.25</v>
      </c>
      <c r="H666" s="175">
        <f>H667</f>
        <v>1297.2493400000001</v>
      </c>
      <c r="I666" s="157">
        <f t="shared" si="165"/>
        <v>0.99999949123145115</v>
      </c>
    </row>
    <row r="667" spans="1:10" ht="48" customHeight="1" x14ac:dyDescent="0.25">
      <c r="A667" s="100" t="s">
        <v>508</v>
      </c>
      <c r="B667" s="11" t="s">
        <v>184</v>
      </c>
      <c r="C667" s="4" t="s">
        <v>81</v>
      </c>
      <c r="D667" s="4" t="s">
        <v>517</v>
      </c>
      <c r="E667" s="4" t="s">
        <v>9</v>
      </c>
      <c r="F667" s="4" t="s">
        <v>509</v>
      </c>
      <c r="G667" s="177">
        <f>'3'!F57</f>
        <v>1297.25</v>
      </c>
      <c r="H667" s="177">
        <v>1297.2493400000001</v>
      </c>
      <c r="I667" s="157">
        <f t="shared" si="165"/>
        <v>0.99999949123145115</v>
      </c>
    </row>
    <row r="668" spans="1:10" ht="30" x14ac:dyDescent="0.25">
      <c r="A668" s="100" t="s">
        <v>656</v>
      </c>
      <c r="B668" s="2" t="s">
        <v>184</v>
      </c>
      <c r="C668" s="3" t="s">
        <v>81</v>
      </c>
      <c r="D668" s="3" t="s">
        <v>533</v>
      </c>
      <c r="E668" s="3" t="s">
        <v>9</v>
      </c>
      <c r="F668" s="3" t="s">
        <v>657</v>
      </c>
      <c r="G668" s="177">
        <f>G669</f>
        <v>2.57775</v>
      </c>
      <c r="H668" s="177">
        <f>H669</f>
        <v>2.57775</v>
      </c>
      <c r="I668" s="157">
        <f t="shared" si="165"/>
        <v>1</v>
      </c>
    </row>
    <row r="669" spans="1:10" ht="30" x14ac:dyDescent="0.25">
      <c r="A669" s="100" t="s">
        <v>94</v>
      </c>
      <c r="B669" s="11" t="s">
        <v>184</v>
      </c>
      <c r="C669" s="4" t="s">
        <v>81</v>
      </c>
      <c r="D669" s="4" t="s">
        <v>517</v>
      </c>
      <c r="E669" s="4" t="s">
        <v>9</v>
      </c>
      <c r="F669" s="3" t="s">
        <v>693</v>
      </c>
      <c r="G669" s="177">
        <f>'3'!F59</f>
        <v>2.57775</v>
      </c>
      <c r="H669" s="177">
        <v>2.57775</v>
      </c>
      <c r="I669" s="157">
        <f t="shared" si="165"/>
        <v>1</v>
      </c>
    </row>
    <row r="670" spans="1:10" x14ac:dyDescent="0.25">
      <c r="A670" s="100" t="s">
        <v>510</v>
      </c>
      <c r="B670" s="11" t="s">
        <v>184</v>
      </c>
      <c r="C670" s="4" t="s">
        <v>81</v>
      </c>
      <c r="D670" s="4" t="s">
        <v>517</v>
      </c>
      <c r="E670" s="4" t="s">
        <v>9</v>
      </c>
      <c r="F670" s="4" t="s">
        <v>511</v>
      </c>
      <c r="G670" s="177">
        <f>G671</f>
        <v>4.4000000000000004</v>
      </c>
      <c r="H670" s="175">
        <f>H671</f>
        <v>4.4000000000000004</v>
      </c>
      <c r="I670" s="157">
        <f t="shared" si="165"/>
        <v>1</v>
      </c>
    </row>
    <row r="671" spans="1:10" x14ac:dyDescent="0.25">
      <c r="A671" s="100" t="s">
        <v>512</v>
      </c>
      <c r="B671" s="11" t="s">
        <v>184</v>
      </c>
      <c r="C671" s="4" t="s">
        <v>81</v>
      </c>
      <c r="D671" s="4" t="s">
        <v>517</v>
      </c>
      <c r="E671" s="4" t="s">
        <v>9</v>
      </c>
      <c r="F671" s="4" t="s">
        <v>513</v>
      </c>
      <c r="G671" s="177">
        <f>'3'!F61</f>
        <v>4.4000000000000004</v>
      </c>
      <c r="H671" s="177">
        <v>4.4000000000000004</v>
      </c>
      <c r="I671" s="157">
        <f t="shared" si="165"/>
        <v>1</v>
      </c>
    </row>
    <row r="672" spans="1:10" hidden="1" x14ac:dyDescent="0.25">
      <c r="A672" s="100" t="s">
        <v>550</v>
      </c>
      <c r="B672" s="11" t="s">
        <v>184</v>
      </c>
      <c r="C672" s="4" t="s">
        <v>81</v>
      </c>
      <c r="D672" s="4" t="s">
        <v>517</v>
      </c>
      <c r="E672" s="4" t="s">
        <v>781</v>
      </c>
      <c r="F672" s="4" t="s">
        <v>180</v>
      </c>
      <c r="G672" s="177">
        <f t="shared" ref="G672:H673" si="166">G673</f>
        <v>0</v>
      </c>
      <c r="H672" s="175">
        <f t="shared" si="166"/>
        <v>0</v>
      </c>
      <c r="I672" s="157" t="e">
        <f t="shared" si="165"/>
        <v>#DIV/0!</v>
      </c>
    </row>
    <row r="673" spans="1:16" hidden="1" x14ac:dyDescent="0.25">
      <c r="A673" s="100" t="s">
        <v>510</v>
      </c>
      <c r="B673" s="11" t="s">
        <v>184</v>
      </c>
      <c r="C673" s="4" t="s">
        <v>81</v>
      </c>
      <c r="D673" s="4" t="s">
        <v>517</v>
      </c>
      <c r="E673" s="4" t="s">
        <v>781</v>
      </c>
      <c r="F673" s="4" t="s">
        <v>511</v>
      </c>
      <c r="G673" s="177">
        <f t="shared" si="166"/>
        <v>0</v>
      </c>
      <c r="H673" s="175">
        <f t="shared" si="166"/>
        <v>0</v>
      </c>
      <c r="I673" s="157" t="e">
        <f t="shared" si="165"/>
        <v>#DIV/0!</v>
      </c>
    </row>
    <row r="674" spans="1:16" hidden="1" x14ac:dyDescent="0.25">
      <c r="A674" s="100" t="s">
        <v>550</v>
      </c>
      <c r="B674" s="11" t="s">
        <v>184</v>
      </c>
      <c r="C674" s="4" t="s">
        <v>81</v>
      </c>
      <c r="D674" s="4" t="s">
        <v>517</v>
      </c>
      <c r="E674" s="4" t="s">
        <v>781</v>
      </c>
      <c r="F674" s="4" t="s">
        <v>551</v>
      </c>
      <c r="G674" s="177"/>
      <c r="H674" s="184"/>
      <c r="I674" s="157" t="e">
        <f t="shared" si="165"/>
        <v>#DIV/0!</v>
      </c>
    </row>
    <row r="675" spans="1:16" ht="30" hidden="1" x14ac:dyDescent="0.25">
      <c r="A675" s="106" t="s">
        <v>528</v>
      </c>
      <c r="B675" s="26" t="s">
        <v>184</v>
      </c>
      <c r="C675" s="12" t="s">
        <v>81</v>
      </c>
      <c r="D675" s="12" t="s">
        <v>169</v>
      </c>
      <c r="E675" s="12" t="s">
        <v>496</v>
      </c>
      <c r="F675" s="12" t="s">
        <v>180</v>
      </c>
      <c r="G675" s="179">
        <f>G676</f>
        <v>0</v>
      </c>
      <c r="H675" s="178">
        <f t="shared" ref="H675:H679" si="167">H676</f>
        <v>0</v>
      </c>
      <c r="I675" s="157" t="e">
        <f t="shared" si="165"/>
        <v>#DIV/0!</v>
      </c>
      <c r="L675" s="71"/>
      <c r="M675" s="71"/>
      <c r="N675" s="71"/>
      <c r="O675" s="71"/>
      <c r="P675" s="71"/>
    </row>
    <row r="676" spans="1:16" ht="30" hidden="1" x14ac:dyDescent="0.25">
      <c r="A676" s="100" t="s">
        <v>529</v>
      </c>
      <c r="B676" s="11" t="s">
        <v>184</v>
      </c>
      <c r="C676" s="4" t="s">
        <v>81</v>
      </c>
      <c r="D676" s="4" t="s">
        <v>169</v>
      </c>
      <c r="E676" s="4" t="s">
        <v>5</v>
      </c>
      <c r="F676" s="4" t="s">
        <v>180</v>
      </c>
      <c r="G676" s="177">
        <f>G677</f>
        <v>0</v>
      </c>
      <c r="H676" s="175">
        <f t="shared" si="167"/>
        <v>0</v>
      </c>
      <c r="I676" s="157" t="e">
        <f t="shared" si="165"/>
        <v>#DIV/0!</v>
      </c>
    </row>
    <row r="677" spans="1:16" ht="45" hidden="1" x14ac:dyDescent="0.25">
      <c r="A677" s="100" t="s">
        <v>83</v>
      </c>
      <c r="B677" s="11" t="s">
        <v>184</v>
      </c>
      <c r="C677" s="4" t="s">
        <v>81</v>
      </c>
      <c r="D677" s="4" t="s">
        <v>169</v>
      </c>
      <c r="E677" s="4" t="s">
        <v>6</v>
      </c>
      <c r="F677" s="4" t="s">
        <v>180</v>
      </c>
      <c r="G677" s="177">
        <f>G678</f>
        <v>0</v>
      </c>
      <c r="H677" s="175">
        <f t="shared" si="167"/>
        <v>0</v>
      </c>
      <c r="I677" s="157" t="e">
        <f t="shared" si="165"/>
        <v>#DIV/0!</v>
      </c>
    </row>
    <row r="678" spans="1:16" ht="30" hidden="1" x14ac:dyDescent="0.25">
      <c r="A678" s="100" t="s">
        <v>219</v>
      </c>
      <c r="B678" s="11" t="s">
        <v>184</v>
      </c>
      <c r="C678" s="4" t="s">
        <v>81</v>
      </c>
      <c r="D678" s="4" t="s">
        <v>169</v>
      </c>
      <c r="E678" s="4" t="s">
        <v>220</v>
      </c>
      <c r="F678" s="4" t="s">
        <v>180</v>
      </c>
      <c r="G678" s="177">
        <f>G679</f>
        <v>0</v>
      </c>
      <c r="H678" s="175">
        <f t="shared" si="167"/>
        <v>0</v>
      </c>
      <c r="I678" s="157" t="e">
        <f t="shared" si="165"/>
        <v>#DIV/0!</v>
      </c>
    </row>
    <row r="679" spans="1:16" hidden="1" x14ac:dyDescent="0.25">
      <c r="A679" s="100" t="s">
        <v>510</v>
      </c>
      <c r="B679" s="11" t="s">
        <v>184</v>
      </c>
      <c r="C679" s="4" t="s">
        <v>81</v>
      </c>
      <c r="D679" s="4" t="s">
        <v>169</v>
      </c>
      <c r="E679" s="4" t="s">
        <v>220</v>
      </c>
      <c r="F679" s="4" t="s">
        <v>511</v>
      </c>
      <c r="G679" s="177">
        <f>G680</f>
        <v>0</v>
      </c>
      <c r="H679" s="175">
        <f t="shared" si="167"/>
        <v>0</v>
      </c>
      <c r="I679" s="157" t="e">
        <f t="shared" si="165"/>
        <v>#DIV/0!</v>
      </c>
    </row>
    <row r="680" spans="1:16" hidden="1" x14ac:dyDescent="0.25">
      <c r="A680" s="123" t="s">
        <v>530</v>
      </c>
      <c r="B680" s="11" t="s">
        <v>184</v>
      </c>
      <c r="C680" s="4" t="s">
        <v>81</v>
      </c>
      <c r="D680" s="4" t="s">
        <v>169</v>
      </c>
      <c r="E680" s="4" t="s">
        <v>220</v>
      </c>
      <c r="F680" s="4" t="s">
        <v>531</v>
      </c>
      <c r="G680" s="177"/>
      <c r="H680" s="175"/>
      <c r="I680" s="157" t="e">
        <f t="shared" si="165"/>
        <v>#DIV/0!</v>
      </c>
    </row>
    <row r="681" spans="1:16" hidden="1" x14ac:dyDescent="0.25">
      <c r="A681" s="106" t="s">
        <v>550</v>
      </c>
      <c r="B681" s="26" t="s">
        <v>184</v>
      </c>
      <c r="C681" s="12" t="s">
        <v>81</v>
      </c>
      <c r="D681" s="12" t="s">
        <v>533</v>
      </c>
      <c r="E681" s="12" t="s">
        <v>12</v>
      </c>
      <c r="F681" s="12" t="s">
        <v>180</v>
      </c>
      <c r="G681" s="179">
        <f t="shared" ref="G681:H682" si="168">G682</f>
        <v>0</v>
      </c>
      <c r="H681" s="178">
        <f t="shared" si="168"/>
        <v>0</v>
      </c>
      <c r="I681" s="157" t="e">
        <f t="shared" si="165"/>
        <v>#DIV/0!</v>
      </c>
    </row>
    <row r="682" spans="1:16" hidden="1" x14ac:dyDescent="0.25">
      <c r="A682" s="100" t="s">
        <v>510</v>
      </c>
      <c r="B682" s="11" t="s">
        <v>184</v>
      </c>
      <c r="C682" s="4" t="s">
        <v>81</v>
      </c>
      <c r="D682" s="4" t="s">
        <v>533</v>
      </c>
      <c r="E682" s="4" t="s">
        <v>12</v>
      </c>
      <c r="F682" s="4" t="s">
        <v>511</v>
      </c>
      <c r="G682" s="177">
        <f t="shared" si="168"/>
        <v>0</v>
      </c>
      <c r="H682" s="175">
        <f t="shared" si="168"/>
        <v>0</v>
      </c>
      <c r="I682" s="157" t="e">
        <f t="shared" si="165"/>
        <v>#DIV/0!</v>
      </c>
    </row>
    <row r="683" spans="1:16" hidden="1" x14ac:dyDescent="0.25">
      <c r="A683" s="100" t="s">
        <v>550</v>
      </c>
      <c r="B683" s="11" t="s">
        <v>184</v>
      </c>
      <c r="C683" s="4" t="s">
        <v>81</v>
      </c>
      <c r="D683" s="4" t="s">
        <v>533</v>
      </c>
      <c r="E683" s="4" t="s">
        <v>12</v>
      </c>
      <c r="F683" s="4" t="s">
        <v>551</v>
      </c>
      <c r="G683" s="177"/>
      <c r="H683" s="175"/>
      <c r="I683" s="157" t="e">
        <f t="shared" si="165"/>
        <v>#DIV/0!</v>
      </c>
    </row>
    <row r="684" spans="1:16" hidden="1" x14ac:dyDescent="0.25">
      <c r="A684" s="106" t="s">
        <v>550</v>
      </c>
      <c r="B684" s="26" t="s">
        <v>184</v>
      </c>
      <c r="C684" s="12" t="s">
        <v>81</v>
      </c>
      <c r="D684" s="12" t="s">
        <v>533</v>
      </c>
      <c r="E684" s="12" t="s">
        <v>12</v>
      </c>
      <c r="F684" s="12" t="s">
        <v>180</v>
      </c>
      <c r="G684" s="179">
        <f t="shared" ref="G684:H685" si="169">G685</f>
        <v>0</v>
      </c>
      <c r="H684" s="178">
        <f t="shared" si="169"/>
        <v>0</v>
      </c>
      <c r="I684" s="157" t="e">
        <f t="shared" si="165"/>
        <v>#DIV/0!</v>
      </c>
    </row>
    <row r="685" spans="1:16" hidden="1" x14ac:dyDescent="0.25">
      <c r="A685" s="100" t="s">
        <v>510</v>
      </c>
      <c r="B685" s="11" t="s">
        <v>184</v>
      </c>
      <c r="C685" s="4" t="s">
        <v>81</v>
      </c>
      <c r="D685" s="4" t="s">
        <v>533</v>
      </c>
      <c r="E685" s="4" t="s">
        <v>12</v>
      </c>
      <c r="F685" s="4" t="s">
        <v>511</v>
      </c>
      <c r="G685" s="177">
        <f t="shared" si="169"/>
        <v>0</v>
      </c>
      <c r="H685" s="175">
        <f t="shared" si="169"/>
        <v>0</v>
      </c>
      <c r="I685" s="157" t="e">
        <f t="shared" si="165"/>
        <v>#DIV/0!</v>
      </c>
    </row>
    <row r="686" spans="1:16" hidden="1" x14ac:dyDescent="0.25">
      <c r="A686" s="100" t="s">
        <v>550</v>
      </c>
      <c r="B686" s="11" t="s">
        <v>184</v>
      </c>
      <c r="C686" s="4" t="s">
        <v>81</v>
      </c>
      <c r="D686" s="4" t="s">
        <v>533</v>
      </c>
      <c r="E686" s="4" t="s">
        <v>12</v>
      </c>
      <c r="F686" s="4" t="s">
        <v>551</v>
      </c>
      <c r="G686" s="177"/>
      <c r="H686" s="175"/>
      <c r="I686" s="157" t="e">
        <f t="shared" si="165"/>
        <v>#DIV/0!</v>
      </c>
    </row>
    <row r="687" spans="1:16" ht="30" hidden="1" x14ac:dyDescent="0.25">
      <c r="A687" s="99" t="s">
        <v>468</v>
      </c>
      <c r="B687" s="2" t="s">
        <v>184</v>
      </c>
      <c r="C687" s="3" t="s">
        <v>81</v>
      </c>
      <c r="D687" s="3" t="s">
        <v>533</v>
      </c>
      <c r="E687" s="2" t="s">
        <v>9</v>
      </c>
      <c r="F687" s="3" t="s">
        <v>507</v>
      </c>
      <c r="G687" s="177">
        <f>G688</f>
        <v>0</v>
      </c>
      <c r="H687" s="177">
        <f>H688</f>
        <v>0</v>
      </c>
      <c r="I687" s="157" t="e">
        <f t="shared" si="165"/>
        <v>#DIV/0!</v>
      </c>
    </row>
    <row r="688" spans="1:16" ht="45" hidden="1" x14ac:dyDescent="0.25">
      <c r="A688" s="100" t="s">
        <v>508</v>
      </c>
      <c r="B688" s="11" t="s">
        <v>184</v>
      </c>
      <c r="C688" s="4" t="s">
        <v>81</v>
      </c>
      <c r="D688" s="4" t="s">
        <v>533</v>
      </c>
      <c r="E688" s="2" t="s">
        <v>9</v>
      </c>
      <c r="F688" s="3" t="s">
        <v>509</v>
      </c>
      <c r="G688" s="177">
        <v>0</v>
      </c>
      <c r="H688" s="175">
        <v>0</v>
      </c>
      <c r="I688" s="157" t="e">
        <f t="shared" si="165"/>
        <v>#DIV/0!</v>
      </c>
    </row>
    <row r="689" spans="1:16" s="71" customFormat="1" ht="51.75" customHeight="1" x14ac:dyDescent="0.25">
      <c r="A689" s="102" t="s">
        <v>821</v>
      </c>
      <c r="B689" s="57" t="s">
        <v>184</v>
      </c>
      <c r="C689" s="70" t="s">
        <v>169</v>
      </c>
      <c r="D689" s="70" t="s">
        <v>515</v>
      </c>
      <c r="E689" s="70" t="s">
        <v>818</v>
      </c>
      <c r="F689" s="70" t="s">
        <v>180</v>
      </c>
      <c r="G689" s="179">
        <f>G690</f>
        <v>12.8</v>
      </c>
      <c r="H689" s="179">
        <f t="shared" ref="H689:H690" si="170">H690</f>
        <v>12.8</v>
      </c>
      <c r="I689" s="157">
        <f t="shared" si="165"/>
        <v>1</v>
      </c>
      <c r="L689" s="5"/>
      <c r="M689" s="5"/>
      <c r="N689" s="5"/>
      <c r="O689" s="5"/>
      <c r="P689" s="5"/>
    </row>
    <row r="690" spans="1:16" ht="35.25" customHeight="1" x14ac:dyDescent="0.25">
      <c r="A690" s="100" t="s">
        <v>506</v>
      </c>
      <c r="B690" s="11" t="s">
        <v>184</v>
      </c>
      <c r="C690" s="4" t="s">
        <v>169</v>
      </c>
      <c r="D690" s="4" t="s">
        <v>515</v>
      </c>
      <c r="E690" s="4" t="s">
        <v>818</v>
      </c>
      <c r="F690" s="4" t="s">
        <v>507</v>
      </c>
      <c r="G690" s="177">
        <f>G691</f>
        <v>12.8</v>
      </c>
      <c r="H690" s="177">
        <f t="shared" si="170"/>
        <v>12.8</v>
      </c>
      <c r="I690" s="157">
        <f t="shared" si="165"/>
        <v>1</v>
      </c>
    </row>
    <row r="691" spans="1:16" ht="45" x14ac:dyDescent="0.25">
      <c r="A691" s="100" t="s">
        <v>508</v>
      </c>
      <c r="B691" s="11" t="s">
        <v>184</v>
      </c>
      <c r="C691" s="4" t="s">
        <v>169</v>
      </c>
      <c r="D691" s="4" t="s">
        <v>515</v>
      </c>
      <c r="E691" s="4" t="s">
        <v>818</v>
      </c>
      <c r="F691" s="4" t="s">
        <v>509</v>
      </c>
      <c r="G691" s="177">
        <f>20-7.2</f>
        <v>12.8</v>
      </c>
      <c r="H691" s="177">
        <v>12.8</v>
      </c>
      <c r="I691" s="157">
        <f>H691/G691</f>
        <v>1</v>
      </c>
    </row>
    <row r="692" spans="1:16" ht="75" x14ac:dyDescent="0.25">
      <c r="A692" s="119" t="s">
        <v>375</v>
      </c>
      <c r="B692" s="82" t="s">
        <v>184</v>
      </c>
      <c r="C692" s="83" t="s">
        <v>721</v>
      </c>
      <c r="D692" s="83" t="s">
        <v>82</v>
      </c>
      <c r="E692" s="83" t="s">
        <v>239</v>
      </c>
      <c r="F692" s="83" t="s">
        <v>180</v>
      </c>
      <c r="G692" s="183">
        <f>G693+G701+G703+G707+G694+G711+G713+G716</f>
        <v>24190.800000000003</v>
      </c>
      <c r="H692" s="183">
        <f>H693+H701+H703+H707+H694+H711+H713+H716</f>
        <v>24190.800149999999</v>
      </c>
      <c r="I692" s="165">
        <f>H692/G692</f>
        <v>1.0000000062007042</v>
      </c>
    </row>
    <row r="693" spans="1:16" ht="50.25" customHeight="1" x14ac:dyDescent="0.25">
      <c r="A693" s="99" t="s">
        <v>722</v>
      </c>
      <c r="B693" s="2" t="s">
        <v>184</v>
      </c>
      <c r="C693" s="3" t="s">
        <v>721</v>
      </c>
      <c r="D693" s="3" t="s">
        <v>81</v>
      </c>
      <c r="E693" s="3" t="s">
        <v>239</v>
      </c>
      <c r="F693" s="3" t="s">
        <v>180</v>
      </c>
      <c r="G693" s="177">
        <f>G698</f>
        <v>7883.35</v>
      </c>
      <c r="H693" s="177">
        <f>H698</f>
        <v>7883.3519999999999</v>
      </c>
      <c r="I693" s="159">
        <f>H693/G693</f>
        <v>1.0000002536992521</v>
      </c>
    </row>
    <row r="694" spans="1:16" ht="45" x14ac:dyDescent="0.25">
      <c r="A694" s="106" t="s">
        <v>723</v>
      </c>
      <c r="B694" s="11" t="s">
        <v>184</v>
      </c>
      <c r="C694" s="12" t="s">
        <v>721</v>
      </c>
      <c r="D694" s="12" t="s">
        <v>81</v>
      </c>
      <c r="E694" s="12" t="s">
        <v>232</v>
      </c>
      <c r="F694" s="12" t="s">
        <v>180</v>
      </c>
      <c r="G694" s="178">
        <f>G695</f>
        <v>11041.04</v>
      </c>
      <c r="H694" s="178">
        <f t="shared" ref="H694:H696" si="171">H695</f>
        <v>11041.041999999999</v>
      </c>
      <c r="I694" s="159">
        <f t="shared" ref="I694:I699" si="172">H694/G694</f>
        <v>1.000000181142356</v>
      </c>
    </row>
    <row r="695" spans="1:16" ht="21" customHeight="1" x14ac:dyDescent="0.25">
      <c r="A695" s="100" t="s">
        <v>571</v>
      </c>
      <c r="B695" s="11" t="s">
        <v>184</v>
      </c>
      <c r="C695" s="4" t="s">
        <v>721</v>
      </c>
      <c r="D695" s="4" t="s">
        <v>81</v>
      </c>
      <c r="E695" s="4" t="s">
        <v>232</v>
      </c>
      <c r="F695" s="4" t="s">
        <v>180</v>
      </c>
      <c r="G695" s="175">
        <f>G696</f>
        <v>11041.04</v>
      </c>
      <c r="H695" s="175">
        <f t="shared" si="171"/>
        <v>11041.041999999999</v>
      </c>
      <c r="I695" s="159">
        <f t="shared" si="172"/>
        <v>1.000000181142356</v>
      </c>
      <c r="L695" s="31"/>
      <c r="M695" s="31"/>
      <c r="N695" s="31"/>
      <c r="O695" s="31"/>
      <c r="P695" s="31"/>
    </row>
    <row r="696" spans="1:16" ht="113.25" customHeight="1" x14ac:dyDescent="0.25">
      <c r="A696" s="106" t="s">
        <v>156</v>
      </c>
      <c r="B696" s="11" t="s">
        <v>184</v>
      </c>
      <c r="C696" s="4" t="s">
        <v>721</v>
      </c>
      <c r="D696" s="4" t="s">
        <v>81</v>
      </c>
      <c r="E696" s="4" t="s">
        <v>232</v>
      </c>
      <c r="F696" s="4" t="s">
        <v>180</v>
      </c>
      <c r="G696" s="175">
        <f>G697</f>
        <v>11041.04</v>
      </c>
      <c r="H696" s="175">
        <f t="shared" si="171"/>
        <v>11041.041999999999</v>
      </c>
      <c r="I696" s="159">
        <f t="shared" si="172"/>
        <v>1.000000181142356</v>
      </c>
    </row>
    <row r="697" spans="1:16" ht="20.25" customHeight="1" x14ac:dyDescent="0.25">
      <c r="A697" s="100" t="s">
        <v>724</v>
      </c>
      <c r="B697" s="11" t="s">
        <v>184</v>
      </c>
      <c r="C697" s="4" t="s">
        <v>721</v>
      </c>
      <c r="D697" s="4" t="s">
        <v>81</v>
      </c>
      <c r="E697" s="4" t="s">
        <v>232</v>
      </c>
      <c r="F697" s="4" t="s">
        <v>725</v>
      </c>
      <c r="G697" s="175">
        <f>'3'!F956</f>
        <v>11041.04</v>
      </c>
      <c r="H697" s="175">
        <v>11041.041999999999</v>
      </c>
      <c r="I697" s="159">
        <f t="shared" si="172"/>
        <v>1.000000181142356</v>
      </c>
    </row>
    <row r="698" spans="1:16" ht="45" x14ac:dyDescent="0.25">
      <c r="A698" s="106" t="s">
        <v>145</v>
      </c>
      <c r="B698" s="11" t="s">
        <v>184</v>
      </c>
      <c r="C698" s="12" t="s">
        <v>721</v>
      </c>
      <c r="D698" s="12" t="s">
        <v>81</v>
      </c>
      <c r="E698" s="12" t="s">
        <v>233</v>
      </c>
      <c r="F698" s="12" t="s">
        <v>180</v>
      </c>
      <c r="G698" s="178">
        <f>G699</f>
        <v>7883.35</v>
      </c>
      <c r="H698" s="178">
        <f>H699</f>
        <v>7883.3519999999999</v>
      </c>
      <c r="I698" s="159">
        <f t="shared" si="172"/>
        <v>1.0000002536992521</v>
      </c>
    </row>
    <row r="699" spans="1:16" x14ac:dyDescent="0.25">
      <c r="A699" s="100" t="s">
        <v>724</v>
      </c>
      <c r="B699" s="11" t="s">
        <v>184</v>
      </c>
      <c r="C699" s="4" t="s">
        <v>721</v>
      </c>
      <c r="D699" s="4" t="s">
        <v>81</v>
      </c>
      <c r="E699" s="4" t="s">
        <v>233</v>
      </c>
      <c r="F699" s="4" t="s">
        <v>725</v>
      </c>
      <c r="G699" s="175">
        <f>'3'!F958</f>
        <v>7883.35</v>
      </c>
      <c r="H699" s="175">
        <v>7883.3519999999999</v>
      </c>
      <c r="I699" s="159">
        <f t="shared" si="172"/>
        <v>1.0000002536992521</v>
      </c>
    </row>
    <row r="700" spans="1:16" ht="45" hidden="1" x14ac:dyDescent="0.25">
      <c r="A700" s="100" t="s">
        <v>145</v>
      </c>
      <c r="B700" s="11" t="s">
        <v>184</v>
      </c>
      <c r="C700" s="4" t="s">
        <v>721</v>
      </c>
      <c r="D700" s="4" t="s">
        <v>81</v>
      </c>
      <c r="E700" s="4" t="s">
        <v>12</v>
      </c>
      <c r="F700" s="4" t="s">
        <v>180</v>
      </c>
      <c r="G700" s="175">
        <f>G701</f>
        <v>0</v>
      </c>
      <c r="H700" s="175">
        <f>H701</f>
        <v>0</v>
      </c>
      <c r="I700" s="157">
        <f>I701</f>
        <v>0</v>
      </c>
    </row>
    <row r="701" spans="1:16" hidden="1" x14ac:dyDescent="0.25">
      <c r="A701" s="100" t="s">
        <v>550</v>
      </c>
      <c r="B701" s="11" t="s">
        <v>184</v>
      </c>
      <c r="C701" s="4" t="s">
        <v>721</v>
      </c>
      <c r="D701" s="4" t="s">
        <v>81</v>
      </c>
      <c r="E701" s="4" t="s">
        <v>12</v>
      </c>
      <c r="F701" s="4" t="s">
        <v>725</v>
      </c>
      <c r="G701" s="175"/>
      <c r="H701" s="175"/>
      <c r="I701" s="157"/>
    </row>
    <row r="702" spans="1:16" ht="30" x14ac:dyDescent="0.25">
      <c r="A702" s="124" t="s">
        <v>726</v>
      </c>
      <c r="B702" s="74" t="s">
        <v>184</v>
      </c>
      <c r="C702" s="84" t="s">
        <v>721</v>
      </c>
      <c r="D702" s="84" t="s">
        <v>84</v>
      </c>
      <c r="E702" s="84" t="s">
        <v>239</v>
      </c>
      <c r="F702" s="84" t="s">
        <v>180</v>
      </c>
      <c r="G702" s="192">
        <f>G703+G708</f>
        <v>5266.41</v>
      </c>
      <c r="H702" s="192">
        <f>H703+H708</f>
        <v>5266.4061499999998</v>
      </c>
      <c r="I702" s="169">
        <f>H702/G702</f>
        <v>0.99999926895171476</v>
      </c>
    </row>
    <row r="703" spans="1:16" ht="30" x14ac:dyDescent="0.25">
      <c r="A703" s="100" t="s">
        <v>204</v>
      </c>
      <c r="B703" s="11" t="s">
        <v>184</v>
      </c>
      <c r="C703" s="4" t="s">
        <v>721</v>
      </c>
      <c r="D703" s="4" t="s">
        <v>84</v>
      </c>
      <c r="E703" s="4" t="s">
        <v>234</v>
      </c>
      <c r="F703" s="4" t="s">
        <v>180</v>
      </c>
      <c r="G703" s="175">
        <f>G704</f>
        <v>5266.41</v>
      </c>
      <c r="H703" s="175">
        <f>H704</f>
        <v>5266.4061499999998</v>
      </c>
      <c r="I703" s="157">
        <f>H703/G703</f>
        <v>0.99999926895171476</v>
      </c>
    </row>
    <row r="704" spans="1:16" ht="16.5" customHeight="1" x14ac:dyDescent="0.25">
      <c r="A704" s="100" t="s">
        <v>571</v>
      </c>
      <c r="B704" s="11" t="s">
        <v>184</v>
      </c>
      <c r="C704" s="4" t="s">
        <v>721</v>
      </c>
      <c r="D704" s="4" t="s">
        <v>84</v>
      </c>
      <c r="E704" s="4" t="s">
        <v>234</v>
      </c>
      <c r="F704" s="4" t="s">
        <v>572</v>
      </c>
      <c r="G704" s="175">
        <f>G705+G708</f>
        <v>5266.41</v>
      </c>
      <c r="H704" s="175">
        <f>H705+H708</f>
        <v>5266.4061499999998</v>
      </c>
      <c r="I704" s="157">
        <f t="shared" ref="I704:I705" si="173">H704/G704</f>
        <v>0.99999926895171476</v>
      </c>
    </row>
    <row r="705" spans="1:16" ht="17.649999999999999" customHeight="1" x14ac:dyDescent="0.25">
      <c r="A705" s="100" t="s">
        <v>135</v>
      </c>
      <c r="B705" s="11" t="s">
        <v>184</v>
      </c>
      <c r="C705" s="4" t="s">
        <v>721</v>
      </c>
      <c r="D705" s="4" t="s">
        <v>84</v>
      </c>
      <c r="E705" s="4" t="s">
        <v>234</v>
      </c>
      <c r="F705" s="4" t="s">
        <v>589</v>
      </c>
      <c r="G705" s="177">
        <f>'3'!F964</f>
        <v>5266.41</v>
      </c>
      <c r="H705" s="177">
        <v>5266.4061499999998</v>
      </c>
      <c r="I705" s="157">
        <f t="shared" si="173"/>
        <v>0.99999926895171476</v>
      </c>
    </row>
    <row r="706" spans="1:16" hidden="1" x14ac:dyDescent="0.25">
      <c r="A706" s="100" t="s">
        <v>571</v>
      </c>
      <c r="B706" s="11" t="s">
        <v>184</v>
      </c>
      <c r="C706" s="4" t="s">
        <v>721</v>
      </c>
      <c r="D706" s="4" t="s">
        <v>84</v>
      </c>
      <c r="E706" s="4" t="s">
        <v>223</v>
      </c>
      <c r="F706" s="4" t="s">
        <v>572</v>
      </c>
      <c r="G706" s="175">
        <f>G707</f>
        <v>0</v>
      </c>
      <c r="H706" s="175">
        <f>H707</f>
        <v>0</v>
      </c>
      <c r="I706" s="157">
        <f>I707</f>
        <v>0</v>
      </c>
    </row>
    <row r="707" spans="1:16" ht="135" hidden="1" x14ac:dyDescent="0.25">
      <c r="A707" s="100" t="s">
        <v>224</v>
      </c>
      <c r="B707" s="11" t="s">
        <v>184</v>
      </c>
      <c r="C707" s="4" t="s">
        <v>721</v>
      </c>
      <c r="D707" s="4" t="s">
        <v>84</v>
      </c>
      <c r="E707" s="4" t="s">
        <v>223</v>
      </c>
      <c r="F707" s="4" t="s">
        <v>589</v>
      </c>
      <c r="G707" s="175"/>
      <c r="H707" s="175"/>
      <c r="I707" s="157"/>
    </row>
    <row r="708" spans="1:16" ht="75" hidden="1" x14ac:dyDescent="0.25">
      <c r="A708" s="100" t="s">
        <v>727</v>
      </c>
      <c r="B708" s="11" t="s">
        <v>184</v>
      </c>
      <c r="C708" s="4" t="s">
        <v>721</v>
      </c>
      <c r="D708" s="4" t="s">
        <v>84</v>
      </c>
      <c r="E708" s="4" t="s">
        <v>728</v>
      </c>
      <c r="F708" s="4" t="s">
        <v>589</v>
      </c>
      <c r="G708" s="175"/>
      <c r="H708" s="175"/>
      <c r="I708" s="157"/>
    </row>
    <row r="709" spans="1:16" s="31" customFormat="1" hidden="1" x14ac:dyDescent="0.25">
      <c r="A709" s="116" t="s">
        <v>620</v>
      </c>
      <c r="B709" s="74" t="s">
        <v>184</v>
      </c>
      <c r="C709" s="75" t="s">
        <v>721</v>
      </c>
      <c r="D709" s="75" t="s">
        <v>81</v>
      </c>
      <c r="E709" s="75" t="s">
        <v>217</v>
      </c>
      <c r="F709" s="75" t="s">
        <v>180</v>
      </c>
      <c r="G709" s="176">
        <f>G710+G713+G715</f>
        <v>0</v>
      </c>
      <c r="H709" s="176">
        <f>H710+H713+H715</f>
        <v>0</v>
      </c>
      <c r="I709" s="158" t="e">
        <f>H709/G709</f>
        <v>#DIV/0!</v>
      </c>
      <c r="L709" s="5"/>
      <c r="M709" s="5"/>
      <c r="N709" s="5"/>
      <c r="O709" s="5"/>
      <c r="P709" s="5"/>
    </row>
    <row r="710" spans="1:16" hidden="1" x14ac:dyDescent="0.25">
      <c r="A710" s="100" t="s">
        <v>571</v>
      </c>
      <c r="B710" s="11"/>
      <c r="C710" s="4"/>
      <c r="D710" s="4"/>
      <c r="E710" s="4" t="s">
        <v>217</v>
      </c>
      <c r="F710" s="4" t="s">
        <v>180</v>
      </c>
      <c r="G710" s="175">
        <f t="shared" ref="G710:H711" si="174">G711</f>
        <v>0</v>
      </c>
      <c r="H710" s="175">
        <f t="shared" si="174"/>
        <v>0</v>
      </c>
      <c r="I710" s="157" t="e">
        <f>H710/G710</f>
        <v>#DIV/0!</v>
      </c>
    </row>
    <row r="711" spans="1:16" ht="111.75" hidden="1" customHeight="1" x14ac:dyDescent="0.25">
      <c r="A711" s="106" t="s">
        <v>156</v>
      </c>
      <c r="B711" s="26" t="s">
        <v>184</v>
      </c>
      <c r="C711" s="12" t="s">
        <v>721</v>
      </c>
      <c r="D711" s="12" t="s">
        <v>81</v>
      </c>
      <c r="E711" s="12" t="s">
        <v>217</v>
      </c>
      <c r="F711" s="12" t="s">
        <v>572</v>
      </c>
      <c r="G711" s="178">
        <f t="shared" si="174"/>
        <v>0</v>
      </c>
      <c r="H711" s="178">
        <f t="shared" si="174"/>
        <v>0</v>
      </c>
      <c r="I711" s="157" t="e">
        <f t="shared" ref="I711:I716" si="175">H711/G711</f>
        <v>#DIV/0!</v>
      </c>
    </row>
    <row r="712" spans="1:16" hidden="1" x14ac:dyDescent="0.25">
      <c r="A712" s="100" t="s">
        <v>724</v>
      </c>
      <c r="B712" s="11" t="s">
        <v>184</v>
      </c>
      <c r="C712" s="12" t="s">
        <v>721</v>
      </c>
      <c r="D712" s="12" t="s">
        <v>81</v>
      </c>
      <c r="E712" s="4" t="s">
        <v>217</v>
      </c>
      <c r="F712" s="12" t="s">
        <v>725</v>
      </c>
      <c r="G712" s="178">
        <v>0</v>
      </c>
      <c r="H712" s="178"/>
      <c r="I712" s="157" t="e">
        <f t="shared" si="175"/>
        <v>#DIV/0!</v>
      </c>
    </row>
    <row r="713" spans="1:16" ht="45" hidden="1" x14ac:dyDescent="0.25">
      <c r="A713" s="106" t="s">
        <v>145</v>
      </c>
      <c r="B713" s="11" t="s">
        <v>184</v>
      </c>
      <c r="C713" s="4" t="s">
        <v>721</v>
      </c>
      <c r="D713" s="4" t="s">
        <v>81</v>
      </c>
      <c r="E713" s="4" t="s">
        <v>429</v>
      </c>
      <c r="F713" s="4" t="s">
        <v>572</v>
      </c>
      <c r="G713" s="175">
        <f>G714</f>
        <v>0</v>
      </c>
      <c r="H713" s="175">
        <f>H714</f>
        <v>0</v>
      </c>
      <c r="I713" s="157" t="e">
        <f t="shared" si="175"/>
        <v>#DIV/0!</v>
      </c>
    </row>
    <row r="714" spans="1:16" hidden="1" x14ac:dyDescent="0.25">
      <c r="A714" s="100" t="s">
        <v>724</v>
      </c>
      <c r="B714" s="11" t="s">
        <v>184</v>
      </c>
      <c r="C714" s="4" t="s">
        <v>721</v>
      </c>
      <c r="D714" s="4" t="s">
        <v>81</v>
      </c>
      <c r="E714" s="4" t="s">
        <v>429</v>
      </c>
      <c r="F714" s="4" t="s">
        <v>725</v>
      </c>
      <c r="G714" s="175">
        <v>0</v>
      </c>
      <c r="H714" s="175"/>
      <c r="I714" s="157" t="e">
        <f t="shared" si="175"/>
        <v>#DIV/0!</v>
      </c>
    </row>
    <row r="715" spans="1:16" ht="30" hidden="1" x14ac:dyDescent="0.25">
      <c r="A715" s="106" t="s">
        <v>726</v>
      </c>
      <c r="B715" s="26" t="s">
        <v>184</v>
      </c>
      <c r="C715" s="12" t="s">
        <v>721</v>
      </c>
      <c r="D715" s="12" t="s">
        <v>84</v>
      </c>
      <c r="E715" s="12" t="s">
        <v>430</v>
      </c>
      <c r="F715" s="12" t="s">
        <v>572</v>
      </c>
      <c r="G715" s="178">
        <f>G716</f>
        <v>0</v>
      </c>
      <c r="H715" s="178">
        <f>H716</f>
        <v>0</v>
      </c>
      <c r="I715" s="157" t="e">
        <f t="shared" si="175"/>
        <v>#DIV/0!</v>
      </c>
    </row>
    <row r="716" spans="1:16" hidden="1" x14ac:dyDescent="0.25">
      <c r="A716" s="100" t="s">
        <v>135</v>
      </c>
      <c r="B716" s="11" t="s">
        <v>184</v>
      </c>
      <c r="C716" s="4" t="s">
        <v>721</v>
      </c>
      <c r="D716" s="4" t="s">
        <v>84</v>
      </c>
      <c r="E716" s="4" t="s">
        <v>430</v>
      </c>
      <c r="F716" s="4" t="s">
        <v>589</v>
      </c>
      <c r="G716" s="175">
        <v>0</v>
      </c>
      <c r="H716" s="175"/>
      <c r="I716" s="157" t="e">
        <f t="shared" si="175"/>
        <v>#DIV/0!</v>
      </c>
    </row>
    <row r="717" spans="1:16" ht="83.25" customHeight="1" x14ac:dyDescent="0.25">
      <c r="A717" s="139" t="s">
        <v>782</v>
      </c>
      <c r="B717" s="140" t="s">
        <v>183</v>
      </c>
      <c r="C717" s="140" t="s">
        <v>82</v>
      </c>
      <c r="D717" s="140" t="s">
        <v>82</v>
      </c>
      <c r="E717" s="140" t="s">
        <v>496</v>
      </c>
      <c r="F717" s="140" t="s">
        <v>180</v>
      </c>
      <c r="G717" s="173">
        <f>G718+G944+G963</f>
        <v>654729.33108999999</v>
      </c>
      <c r="H717" s="173">
        <f>H718+H944+H963</f>
        <v>641038.98030000005</v>
      </c>
      <c r="I717" s="155">
        <f>H717/G717</f>
        <v>0.97909006036554358</v>
      </c>
      <c r="J717" s="5">
        <f>185551.37797+291254.4145-544</f>
        <v>476261.79246999999</v>
      </c>
    </row>
    <row r="718" spans="1:16" x14ac:dyDescent="0.25">
      <c r="A718" s="118" t="s">
        <v>614</v>
      </c>
      <c r="B718" s="80" t="s">
        <v>183</v>
      </c>
      <c r="C718" s="79" t="s">
        <v>169</v>
      </c>
      <c r="D718" s="79" t="s">
        <v>82</v>
      </c>
      <c r="E718" s="79" t="s">
        <v>496</v>
      </c>
      <c r="F718" s="79" t="s">
        <v>180</v>
      </c>
      <c r="G718" s="174">
        <f>G719+G745+G827+G855+G860+G870+G881+G852</f>
        <v>651235.03408999997</v>
      </c>
      <c r="H718" s="174">
        <f>H719+H745+H827+H855+H860+H870+H881+H852</f>
        <v>637631.20677000005</v>
      </c>
      <c r="I718" s="156">
        <f>H718/G718</f>
        <v>0.97911072560921242</v>
      </c>
      <c r="J718" s="29">
        <v>185551.37797</v>
      </c>
    </row>
    <row r="719" spans="1:16" x14ac:dyDescent="0.25">
      <c r="A719" s="116" t="s">
        <v>615</v>
      </c>
      <c r="B719" s="74" t="s">
        <v>183</v>
      </c>
      <c r="C719" s="75" t="s">
        <v>169</v>
      </c>
      <c r="D719" s="75" t="s">
        <v>81</v>
      </c>
      <c r="E719" s="75" t="s">
        <v>496</v>
      </c>
      <c r="F719" s="75" t="s">
        <v>180</v>
      </c>
      <c r="G719" s="176">
        <f>G720+G730+G733+G740</f>
        <v>104190.3</v>
      </c>
      <c r="H719" s="176">
        <f>H720+H730+H733+H740</f>
        <v>102746.89923</v>
      </c>
      <c r="I719" s="158">
        <f>H719/G719</f>
        <v>0.9861464956910575</v>
      </c>
      <c r="J719" s="29">
        <f>J717-G717</f>
        <v>-178467.53862000001</v>
      </c>
    </row>
    <row r="720" spans="1:16" ht="48.75" customHeight="1" x14ac:dyDescent="0.25">
      <c r="A720" s="106" t="s">
        <v>554</v>
      </c>
      <c r="B720" s="26" t="s">
        <v>183</v>
      </c>
      <c r="C720" s="12" t="s">
        <v>169</v>
      </c>
      <c r="D720" s="12" t="s">
        <v>81</v>
      </c>
      <c r="E720" s="12" t="s">
        <v>21</v>
      </c>
      <c r="F720" s="12" t="s">
        <v>180</v>
      </c>
      <c r="G720" s="178">
        <f>G721</f>
        <v>51358.97</v>
      </c>
      <c r="H720" s="178">
        <f>H721</f>
        <v>49915.570489999998</v>
      </c>
      <c r="I720" s="160">
        <f>H720/G720</f>
        <v>0.97189586337109168</v>
      </c>
      <c r="J720" s="5">
        <f>77041.29697-544</f>
        <v>76497.296969999996</v>
      </c>
    </row>
    <row r="721" spans="1:10" ht="49.5" customHeight="1" x14ac:dyDescent="0.25">
      <c r="A721" s="105" t="s">
        <v>616</v>
      </c>
      <c r="B721" s="11" t="s">
        <v>183</v>
      </c>
      <c r="C721" s="4" t="s">
        <v>169</v>
      </c>
      <c r="D721" s="4" t="s">
        <v>81</v>
      </c>
      <c r="E721" s="4" t="s">
        <v>30</v>
      </c>
      <c r="F721" s="4" t="s">
        <v>180</v>
      </c>
      <c r="G721" s="175">
        <f>G722+G727+G725</f>
        <v>51358.97</v>
      </c>
      <c r="H721" s="175">
        <f>H722+H727+H725</f>
        <v>49915.570489999998</v>
      </c>
      <c r="I721" s="160">
        <f t="shared" ref="I721:I736" si="176">H721/G721</f>
        <v>0.97189586337109168</v>
      </c>
      <c r="J721" s="29">
        <f>J720-G719</f>
        <v>-27693.003030000007</v>
      </c>
    </row>
    <row r="722" spans="1:10" ht="48.75" customHeight="1" x14ac:dyDescent="0.25">
      <c r="A722" s="100" t="s">
        <v>545</v>
      </c>
      <c r="B722" s="11" t="s">
        <v>183</v>
      </c>
      <c r="C722" s="4" t="s">
        <v>169</v>
      </c>
      <c r="D722" s="4" t="s">
        <v>81</v>
      </c>
      <c r="E722" s="4" t="s">
        <v>617</v>
      </c>
      <c r="F722" s="4" t="s">
        <v>544</v>
      </c>
      <c r="G722" s="175">
        <f>G723</f>
        <v>150</v>
      </c>
      <c r="H722" s="175">
        <f>H723</f>
        <v>149.78700000000001</v>
      </c>
      <c r="I722" s="160">
        <f t="shared" si="176"/>
        <v>0.99858000000000002</v>
      </c>
    </row>
    <row r="723" spans="1:10" ht="20.25" customHeight="1" x14ac:dyDescent="0.25">
      <c r="A723" s="100" t="s">
        <v>96</v>
      </c>
      <c r="B723" s="11" t="s">
        <v>183</v>
      </c>
      <c r="C723" s="4" t="s">
        <v>169</v>
      </c>
      <c r="D723" s="4" t="s">
        <v>81</v>
      </c>
      <c r="E723" s="4" t="s">
        <v>31</v>
      </c>
      <c r="F723" s="4" t="s">
        <v>133</v>
      </c>
      <c r="G723" s="177">
        <f>'3'!F398</f>
        <v>150</v>
      </c>
      <c r="H723" s="177">
        <v>149.78700000000001</v>
      </c>
      <c r="I723" s="160">
        <f t="shared" si="176"/>
        <v>0.99858000000000002</v>
      </c>
    </row>
    <row r="724" spans="1:10" ht="50.25" customHeight="1" x14ac:dyDescent="0.25">
      <c r="A724" s="99" t="s">
        <v>619</v>
      </c>
      <c r="B724" s="2" t="s">
        <v>183</v>
      </c>
      <c r="C724" s="3" t="s">
        <v>169</v>
      </c>
      <c r="D724" s="3" t="s">
        <v>81</v>
      </c>
      <c r="E724" s="3" t="s">
        <v>339</v>
      </c>
      <c r="F724" s="3" t="s">
        <v>180</v>
      </c>
      <c r="G724" s="177">
        <f t="shared" ref="G724:H725" si="177">G725</f>
        <v>305</v>
      </c>
      <c r="H724" s="177">
        <f t="shared" si="177"/>
        <v>302.71480000000003</v>
      </c>
      <c r="I724" s="160">
        <f t="shared" si="176"/>
        <v>0.99250754098360661</v>
      </c>
    </row>
    <row r="725" spans="1:10" ht="48" customHeight="1" x14ac:dyDescent="0.25">
      <c r="A725" s="99" t="s">
        <v>545</v>
      </c>
      <c r="B725" s="2" t="s">
        <v>183</v>
      </c>
      <c r="C725" s="3" t="s">
        <v>169</v>
      </c>
      <c r="D725" s="3" t="s">
        <v>81</v>
      </c>
      <c r="E725" s="3" t="s">
        <v>339</v>
      </c>
      <c r="F725" s="3" t="s">
        <v>544</v>
      </c>
      <c r="G725" s="177">
        <f t="shared" si="177"/>
        <v>305</v>
      </c>
      <c r="H725" s="177">
        <f t="shared" si="177"/>
        <v>302.71480000000003</v>
      </c>
      <c r="I725" s="160">
        <f t="shared" si="176"/>
        <v>0.99250754098360661</v>
      </c>
    </row>
    <row r="726" spans="1:10" ht="19.899999999999999" customHeight="1" x14ac:dyDescent="0.25">
      <c r="A726" s="99" t="s">
        <v>89</v>
      </c>
      <c r="B726" s="2" t="s">
        <v>183</v>
      </c>
      <c r="C726" s="3" t="s">
        <v>169</v>
      </c>
      <c r="D726" s="3" t="s">
        <v>81</v>
      </c>
      <c r="E726" s="3" t="s">
        <v>339</v>
      </c>
      <c r="F726" s="3" t="s">
        <v>133</v>
      </c>
      <c r="G726" s="177">
        <f>'3'!F404</f>
        <v>305</v>
      </c>
      <c r="H726" s="177">
        <v>302.71480000000003</v>
      </c>
      <c r="I726" s="160">
        <f t="shared" si="176"/>
        <v>0.99250754098360661</v>
      </c>
    </row>
    <row r="727" spans="1:10" ht="108" customHeight="1" x14ac:dyDescent="0.25">
      <c r="A727" s="106" t="s">
        <v>618</v>
      </c>
      <c r="B727" s="11" t="s">
        <v>183</v>
      </c>
      <c r="C727" s="4" t="s">
        <v>169</v>
      </c>
      <c r="D727" s="4" t="s">
        <v>81</v>
      </c>
      <c r="E727" s="4" t="s">
        <v>617</v>
      </c>
      <c r="F727" s="4" t="s">
        <v>180</v>
      </c>
      <c r="G727" s="175">
        <f t="shared" ref="G727:H728" si="178">G728</f>
        <v>50903.97</v>
      </c>
      <c r="H727" s="175">
        <f t="shared" si="178"/>
        <v>49463.06869</v>
      </c>
      <c r="I727" s="160">
        <f t="shared" si="176"/>
        <v>0.97169373410364657</v>
      </c>
    </row>
    <row r="728" spans="1:10" ht="45" x14ac:dyDescent="0.25">
      <c r="A728" s="100" t="s">
        <v>545</v>
      </c>
      <c r="B728" s="11" t="s">
        <v>183</v>
      </c>
      <c r="C728" s="4" t="s">
        <v>169</v>
      </c>
      <c r="D728" s="4" t="s">
        <v>81</v>
      </c>
      <c r="E728" s="4" t="s">
        <v>617</v>
      </c>
      <c r="F728" s="3" t="s">
        <v>544</v>
      </c>
      <c r="G728" s="177">
        <f t="shared" si="178"/>
        <v>50903.97</v>
      </c>
      <c r="H728" s="177">
        <f t="shared" si="178"/>
        <v>49463.06869</v>
      </c>
      <c r="I728" s="160">
        <f t="shared" si="176"/>
        <v>0.97169373410364657</v>
      </c>
    </row>
    <row r="729" spans="1:10" ht="18.75" customHeight="1" x14ac:dyDescent="0.25">
      <c r="A729" s="100" t="s">
        <v>89</v>
      </c>
      <c r="B729" s="11" t="s">
        <v>183</v>
      </c>
      <c r="C729" s="4" t="s">
        <v>169</v>
      </c>
      <c r="D729" s="4" t="s">
        <v>81</v>
      </c>
      <c r="E729" s="4" t="s">
        <v>32</v>
      </c>
      <c r="F729" s="3" t="s">
        <v>133</v>
      </c>
      <c r="G729" s="177">
        <f>'3'!F401</f>
        <v>50903.97</v>
      </c>
      <c r="H729" s="177">
        <v>49463.06869</v>
      </c>
      <c r="I729" s="160">
        <f t="shared" si="176"/>
        <v>0.97169373410364657</v>
      </c>
    </row>
    <row r="730" spans="1:10" ht="95.25" customHeight="1" x14ac:dyDescent="0.25">
      <c r="A730" s="106" t="s">
        <v>622</v>
      </c>
      <c r="B730" s="11" t="s">
        <v>183</v>
      </c>
      <c r="C730" s="4" t="s">
        <v>169</v>
      </c>
      <c r="D730" s="11" t="s">
        <v>81</v>
      </c>
      <c r="E730" s="4" t="s">
        <v>33</v>
      </c>
      <c r="F730" s="3" t="s">
        <v>180</v>
      </c>
      <c r="G730" s="177">
        <f t="shared" ref="G730:H731" si="179">G731</f>
        <v>51964.42</v>
      </c>
      <c r="H730" s="177">
        <f t="shared" si="179"/>
        <v>51964.42</v>
      </c>
      <c r="I730" s="160">
        <f t="shared" si="176"/>
        <v>1</v>
      </c>
    </row>
    <row r="731" spans="1:10" ht="48.75" customHeight="1" x14ac:dyDescent="0.25">
      <c r="A731" s="100" t="s">
        <v>545</v>
      </c>
      <c r="B731" s="11" t="s">
        <v>183</v>
      </c>
      <c r="C731" s="4" t="s">
        <v>169</v>
      </c>
      <c r="D731" s="4" t="s">
        <v>81</v>
      </c>
      <c r="E731" s="4" t="s">
        <v>33</v>
      </c>
      <c r="F731" s="4" t="s">
        <v>544</v>
      </c>
      <c r="G731" s="175">
        <f t="shared" si="179"/>
        <v>51964.42</v>
      </c>
      <c r="H731" s="175">
        <f t="shared" si="179"/>
        <v>51964.42</v>
      </c>
      <c r="I731" s="160">
        <f t="shared" si="176"/>
        <v>1</v>
      </c>
    </row>
    <row r="732" spans="1:10" ht="20.25" customHeight="1" x14ac:dyDescent="0.25">
      <c r="A732" s="100" t="s">
        <v>96</v>
      </c>
      <c r="B732" s="11" t="s">
        <v>183</v>
      </c>
      <c r="C732" s="4" t="s">
        <v>169</v>
      </c>
      <c r="D732" s="4" t="s">
        <v>81</v>
      </c>
      <c r="E732" s="4" t="s">
        <v>33</v>
      </c>
      <c r="F732" s="4" t="s">
        <v>133</v>
      </c>
      <c r="G732" s="175">
        <f>'3'!F413</f>
        <v>51964.42</v>
      </c>
      <c r="H732" s="175">
        <v>51964.42</v>
      </c>
      <c r="I732" s="160">
        <f t="shared" si="176"/>
        <v>1</v>
      </c>
      <c r="J732" s="8" t="e">
        <f>#REF!</f>
        <v>#REF!</v>
      </c>
    </row>
    <row r="733" spans="1:10" ht="19.5" customHeight="1" x14ac:dyDescent="0.25">
      <c r="A733" s="106" t="s">
        <v>620</v>
      </c>
      <c r="B733" s="11" t="s">
        <v>183</v>
      </c>
      <c r="C733" s="4" t="s">
        <v>169</v>
      </c>
      <c r="D733" s="4" t="s">
        <v>81</v>
      </c>
      <c r="E733" s="12" t="s">
        <v>496</v>
      </c>
      <c r="F733" s="12" t="s">
        <v>180</v>
      </c>
      <c r="G733" s="180">
        <f>G734+G737</f>
        <v>866.91</v>
      </c>
      <c r="H733" s="180">
        <f>H734+H737</f>
        <v>866.90873999999997</v>
      </c>
      <c r="I733" s="162">
        <f t="shared" si="176"/>
        <v>0.99999854656192688</v>
      </c>
    </row>
    <row r="734" spans="1:10" ht="33" customHeight="1" x14ac:dyDescent="0.25">
      <c r="A734" s="100" t="s">
        <v>621</v>
      </c>
      <c r="B734" s="11" t="s">
        <v>183</v>
      </c>
      <c r="C734" s="4" t="s">
        <v>169</v>
      </c>
      <c r="D734" s="4" t="s">
        <v>81</v>
      </c>
      <c r="E734" s="4" t="s">
        <v>266</v>
      </c>
      <c r="F734" s="4" t="s">
        <v>180</v>
      </c>
      <c r="G734" s="175">
        <f t="shared" ref="G734:H735" si="180">G735</f>
        <v>866.91</v>
      </c>
      <c r="H734" s="175">
        <f t="shared" si="180"/>
        <v>866.90873999999997</v>
      </c>
      <c r="I734" s="160">
        <f t="shared" si="176"/>
        <v>0.99999854656192688</v>
      </c>
    </row>
    <row r="735" spans="1:10" ht="47.25" customHeight="1" x14ac:dyDescent="0.25">
      <c r="A735" s="100" t="s">
        <v>545</v>
      </c>
      <c r="B735" s="11" t="s">
        <v>183</v>
      </c>
      <c r="C735" s="4" t="s">
        <v>169</v>
      </c>
      <c r="D735" s="4" t="s">
        <v>81</v>
      </c>
      <c r="E735" s="4" t="s">
        <v>266</v>
      </c>
      <c r="F735" s="4" t="s">
        <v>544</v>
      </c>
      <c r="G735" s="175">
        <f t="shared" si="180"/>
        <v>866.91</v>
      </c>
      <c r="H735" s="175">
        <f t="shared" si="180"/>
        <v>866.90873999999997</v>
      </c>
      <c r="I735" s="160">
        <f t="shared" si="176"/>
        <v>0.99999854656192688</v>
      </c>
    </row>
    <row r="736" spans="1:10" ht="22.5" customHeight="1" x14ac:dyDescent="0.25">
      <c r="A736" s="99" t="s">
        <v>96</v>
      </c>
      <c r="B736" s="2" t="s">
        <v>183</v>
      </c>
      <c r="C736" s="3" t="s">
        <v>169</v>
      </c>
      <c r="D736" s="3" t="s">
        <v>81</v>
      </c>
      <c r="E736" s="3" t="s">
        <v>266</v>
      </c>
      <c r="F736" s="3" t="s">
        <v>133</v>
      </c>
      <c r="G736" s="177">
        <f>'3'!F408</f>
        <v>866.91</v>
      </c>
      <c r="H736" s="177">
        <v>866.90873999999997</v>
      </c>
      <c r="I736" s="160">
        <f t="shared" si="176"/>
        <v>0.99999854656192688</v>
      </c>
    </row>
    <row r="737" spans="1:10" ht="33" hidden="1" customHeight="1" x14ac:dyDescent="0.25">
      <c r="A737" s="106" t="s">
        <v>783</v>
      </c>
      <c r="B737" s="11" t="s">
        <v>183</v>
      </c>
      <c r="C737" s="4" t="s">
        <v>169</v>
      </c>
      <c r="D737" s="4" t="s">
        <v>81</v>
      </c>
      <c r="E737" s="85" t="s">
        <v>6</v>
      </c>
      <c r="F737" s="12" t="s">
        <v>180</v>
      </c>
      <c r="G737" s="178">
        <f t="shared" ref="G737:I738" si="181">G738</f>
        <v>0</v>
      </c>
      <c r="H737" s="178">
        <f t="shared" si="181"/>
        <v>0</v>
      </c>
      <c r="I737" s="160">
        <f t="shared" si="181"/>
        <v>0</v>
      </c>
    </row>
    <row r="738" spans="1:10" ht="50.25" hidden="1" customHeight="1" x14ac:dyDescent="0.25">
      <c r="A738" s="100" t="s">
        <v>545</v>
      </c>
      <c r="B738" s="11" t="s">
        <v>183</v>
      </c>
      <c r="C738" s="4" t="s">
        <v>169</v>
      </c>
      <c r="D738" s="4" t="s">
        <v>81</v>
      </c>
      <c r="E738" s="32" t="s">
        <v>6</v>
      </c>
      <c r="F738" s="4" t="s">
        <v>544</v>
      </c>
      <c r="G738" s="175">
        <f t="shared" si="181"/>
        <v>0</v>
      </c>
      <c r="H738" s="175">
        <f t="shared" si="181"/>
        <v>0</v>
      </c>
      <c r="I738" s="157">
        <f t="shared" si="181"/>
        <v>0</v>
      </c>
    </row>
    <row r="739" spans="1:10" ht="22.5" hidden="1" customHeight="1" x14ac:dyDescent="0.25">
      <c r="A739" s="100" t="s">
        <v>96</v>
      </c>
      <c r="B739" s="11" t="s">
        <v>183</v>
      </c>
      <c r="C739" s="4" t="s">
        <v>169</v>
      </c>
      <c r="D739" s="4" t="s">
        <v>81</v>
      </c>
      <c r="E739" s="32" t="s">
        <v>6</v>
      </c>
      <c r="F739" s="4" t="s">
        <v>133</v>
      </c>
      <c r="G739" s="175"/>
      <c r="H739" s="175"/>
      <c r="I739" s="157"/>
    </row>
    <row r="740" spans="1:10" ht="34.15" hidden="1" customHeight="1" x14ac:dyDescent="0.25">
      <c r="A740" s="100" t="s">
        <v>499</v>
      </c>
      <c r="B740" s="11" t="s">
        <v>183</v>
      </c>
      <c r="C740" s="4" t="s">
        <v>169</v>
      </c>
      <c r="D740" s="4" t="s">
        <v>81</v>
      </c>
      <c r="E740" s="4" t="s">
        <v>5</v>
      </c>
      <c r="F740" s="4" t="s">
        <v>180</v>
      </c>
      <c r="G740" s="175">
        <f>G741</f>
        <v>0</v>
      </c>
      <c r="H740" s="175">
        <f t="shared" ref="H740:I743" si="182">H741</f>
        <v>0</v>
      </c>
      <c r="I740" s="157">
        <f t="shared" si="182"/>
        <v>0</v>
      </c>
    </row>
    <row r="741" spans="1:10" ht="48.6" hidden="1" customHeight="1" x14ac:dyDescent="0.25">
      <c r="A741" s="100" t="s">
        <v>83</v>
      </c>
      <c r="B741" s="11" t="s">
        <v>183</v>
      </c>
      <c r="C741" s="4" t="s">
        <v>169</v>
      </c>
      <c r="D741" s="4" t="s">
        <v>81</v>
      </c>
      <c r="E741" s="4" t="s">
        <v>6</v>
      </c>
      <c r="F741" s="4" t="s">
        <v>180</v>
      </c>
      <c r="G741" s="175">
        <f>G742</f>
        <v>0</v>
      </c>
      <c r="H741" s="175">
        <f t="shared" si="182"/>
        <v>0</v>
      </c>
      <c r="I741" s="157">
        <f t="shared" si="182"/>
        <v>0</v>
      </c>
    </row>
    <row r="742" spans="1:10" ht="32.450000000000003" hidden="1" customHeight="1" x14ac:dyDescent="0.25">
      <c r="A742" s="105" t="s">
        <v>282</v>
      </c>
      <c r="B742" s="11" t="s">
        <v>183</v>
      </c>
      <c r="C742" s="4" t="s">
        <v>169</v>
      </c>
      <c r="D742" s="4" t="s">
        <v>81</v>
      </c>
      <c r="E742" s="4" t="s">
        <v>266</v>
      </c>
      <c r="F742" s="4" t="s">
        <v>180</v>
      </c>
      <c r="G742" s="175">
        <f>G743</f>
        <v>0</v>
      </c>
      <c r="H742" s="175">
        <f t="shared" si="182"/>
        <v>0</v>
      </c>
      <c r="I742" s="157">
        <f t="shared" si="182"/>
        <v>0</v>
      </c>
    </row>
    <row r="743" spans="1:10" ht="43.15" hidden="1" customHeight="1" x14ac:dyDescent="0.25">
      <c r="A743" s="100" t="s">
        <v>545</v>
      </c>
      <c r="B743" s="11" t="s">
        <v>183</v>
      </c>
      <c r="C743" s="4" t="s">
        <v>169</v>
      </c>
      <c r="D743" s="4" t="s">
        <v>81</v>
      </c>
      <c r="E743" s="4" t="s">
        <v>266</v>
      </c>
      <c r="F743" s="4" t="s">
        <v>544</v>
      </c>
      <c r="G743" s="175">
        <f>G744</f>
        <v>0</v>
      </c>
      <c r="H743" s="175">
        <f t="shared" si="182"/>
        <v>0</v>
      </c>
      <c r="I743" s="157">
        <f t="shared" si="182"/>
        <v>0</v>
      </c>
    </row>
    <row r="744" spans="1:10" ht="25.15" hidden="1" customHeight="1" x14ac:dyDescent="0.25">
      <c r="A744" s="100" t="s">
        <v>96</v>
      </c>
      <c r="B744" s="11" t="s">
        <v>183</v>
      </c>
      <c r="C744" s="4" t="s">
        <v>169</v>
      </c>
      <c r="D744" s="4" t="s">
        <v>81</v>
      </c>
      <c r="E744" s="4" t="s">
        <v>266</v>
      </c>
      <c r="F744" s="4" t="s">
        <v>133</v>
      </c>
      <c r="G744" s="175"/>
      <c r="H744" s="175"/>
      <c r="I744" s="157"/>
    </row>
    <row r="745" spans="1:10" ht="20.25" customHeight="1" x14ac:dyDescent="0.25">
      <c r="A745" s="116" t="s">
        <v>625</v>
      </c>
      <c r="B745" s="74" t="s">
        <v>183</v>
      </c>
      <c r="C745" s="75" t="s">
        <v>169</v>
      </c>
      <c r="D745" s="75" t="s">
        <v>498</v>
      </c>
      <c r="E745" s="75" t="s">
        <v>496</v>
      </c>
      <c r="F745" s="75" t="s">
        <v>180</v>
      </c>
      <c r="G745" s="176">
        <f>G746+G795+G810+G807+G813</f>
        <v>444586.77600000001</v>
      </c>
      <c r="H745" s="176">
        <f>H746+H795+H810+H807+H813</f>
        <v>435926.71506999998</v>
      </c>
      <c r="I745" s="158">
        <f>H745/G745</f>
        <v>0.98052110094700606</v>
      </c>
      <c r="J745" s="5">
        <v>314799.30599999998</v>
      </c>
    </row>
    <row r="746" spans="1:10" ht="48" customHeight="1" x14ac:dyDescent="0.25">
      <c r="A746" s="106" t="s">
        <v>554</v>
      </c>
      <c r="B746" s="26" t="s">
        <v>183</v>
      </c>
      <c r="C746" s="12" t="s">
        <v>169</v>
      </c>
      <c r="D746" s="12" t="s">
        <v>498</v>
      </c>
      <c r="E746" s="12" t="s">
        <v>21</v>
      </c>
      <c r="F746" s="12" t="s">
        <v>180</v>
      </c>
      <c r="G746" s="178">
        <f>G747+G782+G789+G816</f>
        <v>163514.81</v>
      </c>
      <c r="H746" s="178">
        <f>H747+H782+H789+H816</f>
        <v>154861.3602</v>
      </c>
      <c r="I746" s="160">
        <f>H746/G746</f>
        <v>0.94707849521398091</v>
      </c>
      <c r="J746" s="29">
        <f>J745-G745</f>
        <v>-129787.47000000003</v>
      </c>
    </row>
    <row r="747" spans="1:10" ht="52.5" customHeight="1" x14ac:dyDescent="0.25">
      <c r="A747" s="105" t="s">
        <v>697</v>
      </c>
      <c r="B747" s="11" t="s">
        <v>183</v>
      </c>
      <c r="C747" s="4" t="s">
        <v>169</v>
      </c>
      <c r="D747" s="4" t="s">
        <v>498</v>
      </c>
      <c r="E747" s="4" t="s">
        <v>34</v>
      </c>
      <c r="F747" s="4" t="s">
        <v>180</v>
      </c>
      <c r="G747" s="177">
        <f>G748+G751+G758+G755+G761+G768+G775</f>
        <v>145633.88999999998</v>
      </c>
      <c r="H747" s="177">
        <f>H748+H751+H758+H755+H761+H768+H775</f>
        <v>139195.27622</v>
      </c>
      <c r="I747" s="160">
        <f t="shared" ref="I747:I810" si="183">H747/G747</f>
        <v>0.95578904209727567</v>
      </c>
    </row>
    <row r="748" spans="1:10" ht="33" customHeight="1" x14ac:dyDescent="0.25">
      <c r="A748" s="100" t="s">
        <v>109</v>
      </c>
      <c r="B748" s="11" t="s">
        <v>183</v>
      </c>
      <c r="C748" s="4" t="s">
        <v>169</v>
      </c>
      <c r="D748" s="4" t="s">
        <v>498</v>
      </c>
      <c r="E748" s="4" t="s">
        <v>35</v>
      </c>
      <c r="F748" s="4" t="s">
        <v>180</v>
      </c>
      <c r="G748" s="177">
        <f t="shared" ref="G748:H749" si="184">G749</f>
        <v>2999.46</v>
      </c>
      <c r="H748" s="177">
        <f t="shared" si="184"/>
        <v>2975.0444499999999</v>
      </c>
      <c r="I748" s="160">
        <f t="shared" si="183"/>
        <v>0.99186001813659785</v>
      </c>
    </row>
    <row r="749" spans="1:10" ht="48.75" customHeight="1" x14ac:dyDescent="0.25">
      <c r="A749" s="100" t="s">
        <v>545</v>
      </c>
      <c r="B749" s="11" t="s">
        <v>183</v>
      </c>
      <c r="C749" s="4" t="s">
        <v>169</v>
      </c>
      <c r="D749" s="4" t="s">
        <v>498</v>
      </c>
      <c r="E749" s="4" t="s">
        <v>35</v>
      </c>
      <c r="F749" s="4" t="s">
        <v>544</v>
      </c>
      <c r="G749" s="177">
        <f t="shared" si="184"/>
        <v>2999.46</v>
      </c>
      <c r="H749" s="177">
        <f t="shared" si="184"/>
        <v>2975.0444499999999</v>
      </c>
      <c r="I749" s="160">
        <f t="shared" si="183"/>
        <v>0.99186001813659785</v>
      </c>
    </row>
    <row r="750" spans="1:10" ht="21" customHeight="1" x14ac:dyDescent="0.25">
      <c r="A750" s="99" t="s">
        <v>96</v>
      </c>
      <c r="B750" s="2" t="s">
        <v>183</v>
      </c>
      <c r="C750" s="3" t="s">
        <v>169</v>
      </c>
      <c r="D750" s="3" t="s">
        <v>498</v>
      </c>
      <c r="E750" s="3" t="s">
        <v>36</v>
      </c>
      <c r="F750" s="3" t="s">
        <v>133</v>
      </c>
      <c r="G750" s="177">
        <f>'3'!F428</f>
        <v>2999.46</v>
      </c>
      <c r="H750" s="177">
        <v>2975.0444499999999</v>
      </c>
      <c r="I750" s="160">
        <f t="shared" si="183"/>
        <v>0.99186001813659785</v>
      </c>
    </row>
    <row r="751" spans="1:10" ht="95.25" customHeight="1" x14ac:dyDescent="0.25">
      <c r="A751" s="99" t="s">
        <v>627</v>
      </c>
      <c r="B751" s="2" t="s">
        <v>183</v>
      </c>
      <c r="C751" s="3" t="s">
        <v>169</v>
      </c>
      <c r="D751" s="3" t="s">
        <v>498</v>
      </c>
      <c r="E751" s="3" t="s">
        <v>35</v>
      </c>
      <c r="F751" s="3" t="s">
        <v>180</v>
      </c>
      <c r="G751" s="177">
        <f t="shared" ref="G751:H752" si="185">G752</f>
        <v>133900.22</v>
      </c>
      <c r="H751" s="177">
        <f t="shared" si="185"/>
        <v>127498.92163</v>
      </c>
      <c r="I751" s="160">
        <f t="shared" si="183"/>
        <v>0.95219351865142565</v>
      </c>
    </row>
    <row r="752" spans="1:10" ht="48" customHeight="1" x14ac:dyDescent="0.25">
      <c r="A752" s="99" t="s">
        <v>545</v>
      </c>
      <c r="B752" s="2" t="s">
        <v>183</v>
      </c>
      <c r="C752" s="3" t="s">
        <v>169</v>
      </c>
      <c r="D752" s="3" t="s">
        <v>498</v>
      </c>
      <c r="E752" s="3" t="s">
        <v>35</v>
      </c>
      <c r="F752" s="3" t="s">
        <v>544</v>
      </c>
      <c r="G752" s="177">
        <f t="shared" si="185"/>
        <v>133900.22</v>
      </c>
      <c r="H752" s="177">
        <f t="shared" si="185"/>
        <v>127498.92163</v>
      </c>
      <c r="I752" s="160">
        <f t="shared" si="183"/>
        <v>0.95219351865142565</v>
      </c>
    </row>
    <row r="753" spans="1:10" ht="22.9" customHeight="1" x14ac:dyDescent="0.25">
      <c r="A753" s="99" t="s">
        <v>96</v>
      </c>
      <c r="B753" s="2" t="s">
        <v>183</v>
      </c>
      <c r="C753" s="3" t="s">
        <v>169</v>
      </c>
      <c r="D753" s="3" t="s">
        <v>498</v>
      </c>
      <c r="E753" s="3" t="s">
        <v>37</v>
      </c>
      <c r="F753" s="3" t="s">
        <v>133</v>
      </c>
      <c r="G753" s="177">
        <f>'3'!F431</f>
        <v>133900.22</v>
      </c>
      <c r="H753" s="177">
        <v>127498.92163</v>
      </c>
      <c r="I753" s="160">
        <f t="shared" si="183"/>
        <v>0.95219351865142565</v>
      </c>
      <c r="J753" s="7" t="e">
        <f>#REF!</f>
        <v>#REF!</v>
      </c>
    </row>
    <row r="754" spans="1:10" hidden="1" x14ac:dyDescent="0.25">
      <c r="A754" s="99"/>
      <c r="B754" s="2" t="s">
        <v>183</v>
      </c>
      <c r="C754" s="3" t="s">
        <v>169</v>
      </c>
      <c r="D754" s="3" t="s">
        <v>498</v>
      </c>
      <c r="E754" s="3" t="s">
        <v>37</v>
      </c>
      <c r="F754" s="3" t="s">
        <v>133</v>
      </c>
      <c r="G754" s="177"/>
      <c r="H754" s="177"/>
      <c r="I754" s="160" t="e">
        <f t="shared" si="183"/>
        <v>#DIV/0!</v>
      </c>
    </row>
    <row r="755" spans="1:10" ht="90" hidden="1" x14ac:dyDescent="0.25">
      <c r="A755" s="99" t="s">
        <v>304</v>
      </c>
      <c r="B755" s="2" t="s">
        <v>183</v>
      </c>
      <c r="C755" s="3" t="s">
        <v>169</v>
      </c>
      <c r="D755" s="3" t="s">
        <v>498</v>
      </c>
      <c r="E755" s="3" t="s">
        <v>299</v>
      </c>
      <c r="F755" s="3" t="s">
        <v>180</v>
      </c>
      <c r="G755" s="177">
        <f t="shared" ref="G755:H756" si="186">G756</f>
        <v>0</v>
      </c>
      <c r="H755" s="177">
        <f t="shared" si="186"/>
        <v>0</v>
      </c>
      <c r="I755" s="160" t="e">
        <f t="shared" si="183"/>
        <v>#DIV/0!</v>
      </c>
    </row>
    <row r="756" spans="1:10" ht="45" hidden="1" x14ac:dyDescent="0.25">
      <c r="A756" s="99" t="s">
        <v>545</v>
      </c>
      <c r="B756" s="2" t="s">
        <v>183</v>
      </c>
      <c r="C756" s="3" t="s">
        <v>169</v>
      </c>
      <c r="D756" s="3" t="s">
        <v>498</v>
      </c>
      <c r="E756" s="3" t="s">
        <v>299</v>
      </c>
      <c r="F756" s="3" t="s">
        <v>544</v>
      </c>
      <c r="G756" s="177">
        <f t="shared" si="186"/>
        <v>0</v>
      </c>
      <c r="H756" s="177">
        <f t="shared" si="186"/>
        <v>0</v>
      </c>
      <c r="I756" s="160" t="e">
        <f t="shared" si="183"/>
        <v>#DIV/0!</v>
      </c>
    </row>
    <row r="757" spans="1:10" ht="21.75" hidden="1" customHeight="1" x14ac:dyDescent="0.25">
      <c r="A757" s="99" t="s">
        <v>96</v>
      </c>
      <c r="B757" s="2" t="s">
        <v>183</v>
      </c>
      <c r="C757" s="3" t="s">
        <v>169</v>
      </c>
      <c r="D757" s="3" t="s">
        <v>498</v>
      </c>
      <c r="E757" s="3" t="s">
        <v>299</v>
      </c>
      <c r="F757" s="3" t="s">
        <v>133</v>
      </c>
      <c r="G757" s="177"/>
      <c r="H757" s="177"/>
      <c r="I757" s="160" t="e">
        <f t="shared" si="183"/>
        <v>#DIV/0!</v>
      </c>
    </row>
    <row r="758" spans="1:10" ht="50.25" customHeight="1" x14ac:dyDescent="0.25">
      <c r="A758" s="99" t="s">
        <v>628</v>
      </c>
      <c r="B758" s="2" t="s">
        <v>183</v>
      </c>
      <c r="C758" s="3" t="s">
        <v>169</v>
      </c>
      <c r="D758" s="3" t="s">
        <v>498</v>
      </c>
      <c r="E758" s="3" t="s">
        <v>338</v>
      </c>
      <c r="F758" s="3" t="s">
        <v>180</v>
      </c>
      <c r="G758" s="177">
        <f>G760</f>
        <v>935</v>
      </c>
      <c r="H758" s="177">
        <f>H760</f>
        <v>931.00710000000004</v>
      </c>
      <c r="I758" s="160">
        <f t="shared" si="183"/>
        <v>0.99572951871657756</v>
      </c>
    </row>
    <row r="759" spans="1:10" ht="49.5" customHeight="1" x14ac:dyDescent="0.25">
      <c r="A759" s="99" t="s">
        <v>545</v>
      </c>
      <c r="B759" s="2" t="s">
        <v>183</v>
      </c>
      <c r="C759" s="3" t="s">
        <v>169</v>
      </c>
      <c r="D759" s="3" t="s">
        <v>498</v>
      </c>
      <c r="E759" s="3" t="s">
        <v>338</v>
      </c>
      <c r="F759" s="3" t="s">
        <v>544</v>
      </c>
      <c r="G759" s="177">
        <f>G760</f>
        <v>935</v>
      </c>
      <c r="H759" s="177">
        <f>H760</f>
        <v>931.00710000000004</v>
      </c>
      <c r="I759" s="160">
        <f t="shared" si="183"/>
        <v>0.99572951871657756</v>
      </c>
    </row>
    <row r="760" spans="1:10" ht="22.9" customHeight="1" x14ac:dyDescent="0.25">
      <c r="A760" s="99" t="s">
        <v>96</v>
      </c>
      <c r="B760" s="2" t="s">
        <v>183</v>
      </c>
      <c r="C760" s="3" t="s">
        <v>169</v>
      </c>
      <c r="D760" s="3" t="s">
        <v>498</v>
      </c>
      <c r="E760" s="3" t="s">
        <v>338</v>
      </c>
      <c r="F760" s="3" t="s">
        <v>133</v>
      </c>
      <c r="G760" s="177">
        <f>'3'!F437</f>
        <v>935</v>
      </c>
      <c r="H760" s="177">
        <v>931.00710000000004</v>
      </c>
      <c r="I760" s="160">
        <f t="shared" si="183"/>
        <v>0.99572951871657756</v>
      </c>
    </row>
    <row r="761" spans="1:10" ht="48" customHeight="1" x14ac:dyDescent="0.25">
      <c r="A761" s="103" t="s">
        <v>376</v>
      </c>
      <c r="B761" s="13" t="s">
        <v>183</v>
      </c>
      <c r="C761" s="14" t="s">
        <v>169</v>
      </c>
      <c r="D761" s="14" t="s">
        <v>498</v>
      </c>
      <c r="E761" s="14" t="s">
        <v>34</v>
      </c>
      <c r="F761" s="14" t="s">
        <v>180</v>
      </c>
      <c r="G761" s="182">
        <f>G765+G763</f>
        <v>8.91</v>
      </c>
      <c r="H761" s="182">
        <f>H765+H763</f>
        <v>0</v>
      </c>
      <c r="I761" s="160">
        <f t="shared" si="183"/>
        <v>0</v>
      </c>
    </row>
    <row r="762" spans="1:10" ht="45" hidden="1" x14ac:dyDescent="0.25">
      <c r="A762" s="100" t="s">
        <v>368</v>
      </c>
      <c r="B762" s="11" t="s">
        <v>183</v>
      </c>
      <c r="C762" s="4" t="s">
        <v>169</v>
      </c>
      <c r="D762" s="4" t="s">
        <v>498</v>
      </c>
      <c r="E762" s="4" t="s">
        <v>369</v>
      </c>
      <c r="F762" s="4" t="s">
        <v>180</v>
      </c>
      <c r="G762" s="175">
        <f t="shared" ref="G762:H763" si="187">G763</f>
        <v>0</v>
      </c>
      <c r="H762" s="175">
        <f t="shared" si="187"/>
        <v>0</v>
      </c>
      <c r="I762" s="160" t="e">
        <f t="shared" si="183"/>
        <v>#DIV/0!</v>
      </c>
    </row>
    <row r="763" spans="1:10" ht="45" hidden="1" x14ac:dyDescent="0.25">
      <c r="A763" s="100" t="s">
        <v>545</v>
      </c>
      <c r="B763" s="11" t="s">
        <v>183</v>
      </c>
      <c r="C763" s="4" t="s">
        <v>169</v>
      </c>
      <c r="D763" s="4" t="s">
        <v>498</v>
      </c>
      <c r="E763" s="4" t="s">
        <v>369</v>
      </c>
      <c r="F763" s="4" t="s">
        <v>544</v>
      </c>
      <c r="G763" s="175">
        <f t="shared" si="187"/>
        <v>0</v>
      </c>
      <c r="H763" s="175">
        <f t="shared" si="187"/>
        <v>0</v>
      </c>
      <c r="I763" s="160" t="e">
        <f t="shared" si="183"/>
        <v>#DIV/0!</v>
      </c>
    </row>
    <row r="764" spans="1:10" hidden="1" x14ac:dyDescent="0.25">
      <c r="A764" s="100" t="s">
        <v>96</v>
      </c>
      <c r="B764" s="11" t="s">
        <v>183</v>
      </c>
      <c r="C764" s="4" t="s">
        <v>169</v>
      </c>
      <c r="D764" s="4" t="s">
        <v>498</v>
      </c>
      <c r="E764" s="4" t="s">
        <v>369</v>
      </c>
      <c r="F764" s="4" t="s">
        <v>133</v>
      </c>
      <c r="G764" s="175">
        <v>0</v>
      </c>
      <c r="H764" s="175">
        <v>0</v>
      </c>
      <c r="I764" s="160" t="e">
        <f t="shared" si="183"/>
        <v>#DIV/0!</v>
      </c>
    </row>
    <row r="765" spans="1:10" ht="81.75" customHeight="1" x14ac:dyDescent="0.25">
      <c r="A765" s="100" t="s">
        <v>333</v>
      </c>
      <c r="B765" s="11" t="s">
        <v>183</v>
      </c>
      <c r="C765" s="4" t="s">
        <v>169</v>
      </c>
      <c r="D765" s="4" t="s">
        <v>498</v>
      </c>
      <c r="E765" s="11" t="s">
        <v>440</v>
      </c>
      <c r="F765" s="4" t="s">
        <v>180</v>
      </c>
      <c r="G765" s="177">
        <f t="shared" ref="G765:H766" si="188">G766</f>
        <v>8.91</v>
      </c>
      <c r="H765" s="177">
        <f t="shared" si="188"/>
        <v>0</v>
      </c>
      <c r="I765" s="160">
        <f t="shared" si="183"/>
        <v>0</v>
      </c>
    </row>
    <row r="766" spans="1:10" ht="51.75" customHeight="1" x14ac:dyDescent="0.25">
      <c r="A766" s="100" t="s">
        <v>545</v>
      </c>
      <c r="B766" s="11" t="s">
        <v>183</v>
      </c>
      <c r="C766" s="4" t="s">
        <v>169</v>
      </c>
      <c r="D766" s="4" t="s">
        <v>498</v>
      </c>
      <c r="E766" s="11" t="s">
        <v>440</v>
      </c>
      <c r="F766" s="4" t="s">
        <v>544</v>
      </c>
      <c r="G766" s="177">
        <f t="shared" si="188"/>
        <v>8.91</v>
      </c>
      <c r="H766" s="177">
        <f t="shared" si="188"/>
        <v>0</v>
      </c>
      <c r="I766" s="160">
        <f t="shared" si="183"/>
        <v>0</v>
      </c>
    </row>
    <row r="767" spans="1:10" x14ac:dyDescent="0.25">
      <c r="A767" s="100" t="s">
        <v>96</v>
      </c>
      <c r="B767" s="11" t="s">
        <v>183</v>
      </c>
      <c r="C767" s="4" t="s">
        <v>169</v>
      </c>
      <c r="D767" s="4" t="s">
        <v>498</v>
      </c>
      <c r="E767" s="11" t="s">
        <v>440</v>
      </c>
      <c r="F767" s="4" t="s">
        <v>133</v>
      </c>
      <c r="G767" s="177">
        <f>'3'!F443</f>
        <v>8.91</v>
      </c>
      <c r="H767" s="177">
        <v>0</v>
      </c>
      <c r="I767" s="160">
        <f t="shared" si="183"/>
        <v>0</v>
      </c>
      <c r="J767" s="7" t="e">
        <f>#REF!</f>
        <v>#REF!</v>
      </c>
    </row>
    <row r="768" spans="1:10" ht="42.75" x14ac:dyDescent="0.25">
      <c r="A768" s="101" t="s">
        <v>411</v>
      </c>
      <c r="B768" s="56" t="s">
        <v>183</v>
      </c>
      <c r="C768" s="55" t="s">
        <v>169</v>
      </c>
      <c r="D768" s="55" t="s">
        <v>498</v>
      </c>
      <c r="E768" s="56" t="s">
        <v>34</v>
      </c>
      <c r="F768" s="55" t="s">
        <v>180</v>
      </c>
      <c r="G768" s="181">
        <f>G769+G772</f>
        <v>4760</v>
      </c>
      <c r="H768" s="181">
        <f>H769+H772</f>
        <v>4760</v>
      </c>
      <c r="I768" s="160">
        <f t="shared" si="183"/>
        <v>1</v>
      </c>
    </row>
    <row r="769" spans="1:16" ht="86.25" customHeight="1" x14ac:dyDescent="0.25">
      <c r="A769" s="99" t="s">
        <v>853</v>
      </c>
      <c r="B769" s="2" t="s">
        <v>183</v>
      </c>
      <c r="C769" s="3" t="s">
        <v>169</v>
      </c>
      <c r="D769" s="3" t="s">
        <v>498</v>
      </c>
      <c r="E769" s="2" t="s">
        <v>845</v>
      </c>
      <c r="F769" s="3" t="s">
        <v>180</v>
      </c>
      <c r="G769" s="177">
        <f t="shared" ref="G769:H770" si="189">G770</f>
        <v>2370</v>
      </c>
      <c r="H769" s="177">
        <f t="shared" si="189"/>
        <v>2370</v>
      </c>
      <c r="I769" s="160">
        <f t="shared" si="183"/>
        <v>1</v>
      </c>
    </row>
    <row r="770" spans="1:16" ht="45" x14ac:dyDescent="0.25">
      <c r="A770" s="99" t="s">
        <v>545</v>
      </c>
      <c r="B770" s="2" t="s">
        <v>183</v>
      </c>
      <c r="C770" s="3" t="s">
        <v>169</v>
      </c>
      <c r="D770" s="3" t="s">
        <v>498</v>
      </c>
      <c r="E770" s="2" t="s">
        <v>845</v>
      </c>
      <c r="F770" s="3" t="s">
        <v>544</v>
      </c>
      <c r="G770" s="177">
        <f t="shared" si="189"/>
        <v>2370</v>
      </c>
      <c r="H770" s="177">
        <f t="shared" si="189"/>
        <v>2370</v>
      </c>
      <c r="I770" s="160">
        <f t="shared" si="183"/>
        <v>1</v>
      </c>
    </row>
    <row r="771" spans="1:16" x14ac:dyDescent="0.25">
      <c r="A771" s="99" t="s">
        <v>96</v>
      </c>
      <c r="B771" s="2" t="s">
        <v>183</v>
      </c>
      <c r="C771" s="3" t="s">
        <v>169</v>
      </c>
      <c r="D771" s="3" t="s">
        <v>498</v>
      </c>
      <c r="E771" s="2" t="s">
        <v>845</v>
      </c>
      <c r="F771" s="3" t="s">
        <v>133</v>
      </c>
      <c r="G771" s="177">
        <f>'3'!F447</f>
        <v>2370</v>
      </c>
      <c r="H771" s="177">
        <v>2370</v>
      </c>
      <c r="I771" s="160">
        <f t="shared" si="183"/>
        <v>1</v>
      </c>
      <c r="J771" s="10" t="e">
        <f>#REF!</f>
        <v>#REF!</v>
      </c>
    </row>
    <row r="772" spans="1:16" ht="60" x14ac:dyDescent="0.25">
      <c r="A772" s="99" t="s">
        <v>854</v>
      </c>
      <c r="B772" s="2" t="s">
        <v>183</v>
      </c>
      <c r="C772" s="3" t="s">
        <v>169</v>
      </c>
      <c r="D772" s="3" t="s">
        <v>498</v>
      </c>
      <c r="E772" s="2" t="s">
        <v>846</v>
      </c>
      <c r="F772" s="3" t="s">
        <v>180</v>
      </c>
      <c r="G772" s="177">
        <f t="shared" ref="G772:H773" si="190">G773</f>
        <v>2390</v>
      </c>
      <c r="H772" s="177">
        <f t="shared" si="190"/>
        <v>2390</v>
      </c>
      <c r="I772" s="160">
        <f t="shared" si="183"/>
        <v>1</v>
      </c>
    </row>
    <row r="773" spans="1:16" ht="45" x14ac:dyDescent="0.25">
      <c r="A773" s="99" t="s">
        <v>545</v>
      </c>
      <c r="B773" s="2" t="s">
        <v>183</v>
      </c>
      <c r="C773" s="3" t="s">
        <v>169</v>
      </c>
      <c r="D773" s="3" t="s">
        <v>498</v>
      </c>
      <c r="E773" s="2" t="s">
        <v>846</v>
      </c>
      <c r="F773" s="3" t="s">
        <v>544</v>
      </c>
      <c r="G773" s="177">
        <f t="shared" si="190"/>
        <v>2390</v>
      </c>
      <c r="H773" s="177">
        <f t="shared" si="190"/>
        <v>2390</v>
      </c>
      <c r="I773" s="160">
        <f t="shared" si="183"/>
        <v>1</v>
      </c>
    </row>
    <row r="774" spans="1:16" x14ac:dyDescent="0.25">
      <c r="A774" s="99" t="s">
        <v>96</v>
      </c>
      <c r="B774" s="2" t="s">
        <v>183</v>
      </c>
      <c r="C774" s="3" t="s">
        <v>169</v>
      </c>
      <c r="D774" s="3" t="s">
        <v>498</v>
      </c>
      <c r="E774" s="2" t="s">
        <v>846</v>
      </c>
      <c r="F774" s="3" t="s">
        <v>133</v>
      </c>
      <c r="G774" s="177">
        <f>'3'!F450</f>
        <v>2390</v>
      </c>
      <c r="H774" s="177">
        <v>2390</v>
      </c>
      <c r="I774" s="160">
        <f t="shared" si="183"/>
        <v>1</v>
      </c>
    </row>
    <row r="775" spans="1:16" ht="42.75" x14ac:dyDescent="0.25">
      <c r="A775" s="101" t="s">
        <v>842</v>
      </c>
      <c r="B775" s="2" t="s">
        <v>183</v>
      </c>
      <c r="C775" s="3" t="s">
        <v>169</v>
      </c>
      <c r="D775" s="3" t="s">
        <v>498</v>
      </c>
      <c r="E775" s="2" t="s">
        <v>34</v>
      </c>
      <c r="F775" s="3" t="s">
        <v>180</v>
      </c>
      <c r="G775" s="177">
        <f>G776+G779</f>
        <v>3030.3</v>
      </c>
      <c r="H775" s="177">
        <f>H776+H779</f>
        <v>3030.3030399999998</v>
      </c>
      <c r="I775" s="160">
        <f t="shared" si="183"/>
        <v>1.0000010032010032</v>
      </c>
    </row>
    <row r="776" spans="1:16" ht="78" customHeight="1" x14ac:dyDescent="0.25">
      <c r="A776" s="99" t="s">
        <v>855</v>
      </c>
      <c r="B776" s="2" t="s">
        <v>183</v>
      </c>
      <c r="C776" s="3" t="s">
        <v>169</v>
      </c>
      <c r="D776" s="3" t="s">
        <v>498</v>
      </c>
      <c r="E776" s="59" t="s">
        <v>847</v>
      </c>
      <c r="F776" s="3" t="s">
        <v>180</v>
      </c>
      <c r="G776" s="177">
        <f t="shared" ref="G776:H777" si="191">G777</f>
        <v>1515.15</v>
      </c>
      <c r="H776" s="177">
        <f t="shared" si="191"/>
        <v>1515.1515199999999</v>
      </c>
      <c r="I776" s="160">
        <f t="shared" si="183"/>
        <v>1.0000010032010032</v>
      </c>
    </row>
    <row r="777" spans="1:16" ht="45.75" customHeight="1" x14ac:dyDescent="0.25">
      <c r="A777" s="99" t="s">
        <v>545</v>
      </c>
      <c r="B777" s="2" t="s">
        <v>183</v>
      </c>
      <c r="C777" s="3" t="s">
        <v>169</v>
      </c>
      <c r="D777" s="3" t="s">
        <v>498</v>
      </c>
      <c r="E777" s="59" t="s">
        <v>847</v>
      </c>
      <c r="F777" s="3" t="s">
        <v>544</v>
      </c>
      <c r="G777" s="177">
        <f t="shared" si="191"/>
        <v>1515.15</v>
      </c>
      <c r="H777" s="177">
        <f t="shared" si="191"/>
        <v>1515.1515199999999</v>
      </c>
      <c r="I777" s="160">
        <f t="shared" si="183"/>
        <v>1.0000010032010032</v>
      </c>
    </row>
    <row r="778" spans="1:16" ht="18" customHeight="1" x14ac:dyDescent="0.25">
      <c r="A778" s="99" t="s">
        <v>96</v>
      </c>
      <c r="B778" s="2" t="s">
        <v>183</v>
      </c>
      <c r="C778" s="3" t="s">
        <v>169</v>
      </c>
      <c r="D778" s="3" t="s">
        <v>498</v>
      </c>
      <c r="E778" s="59" t="s">
        <v>847</v>
      </c>
      <c r="F778" s="3" t="s">
        <v>133</v>
      </c>
      <c r="G778" s="177">
        <f>'3'!F454</f>
        <v>1515.15</v>
      </c>
      <c r="H778" s="177">
        <v>1515.1515199999999</v>
      </c>
      <c r="I778" s="160">
        <f t="shared" si="183"/>
        <v>1.0000010032010032</v>
      </c>
    </row>
    <row r="779" spans="1:16" ht="78.75" customHeight="1" x14ac:dyDescent="0.25">
      <c r="A779" s="99" t="s">
        <v>856</v>
      </c>
      <c r="B779" s="2" t="s">
        <v>183</v>
      </c>
      <c r="C779" s="3" t="s">
        <v>169</v>
      </c>
      <c r="D779" s="3" t="s">
        <v>498</v>
      </c>
      <c r="E779" s="59" t="s">
        <v>848</v>
      </c>
      <c r="F779" s="3" t="s">
        <v>180</v>
      </c>
      <c r="G779" s="177">
        <f t="shared" ref="G779:H780" si="192">G780</f>
        <v>1515.15</v>
      </c>
      <c r="H779" s="177">
        <f t="shared" si="192"/>
        <v>1515.1515199999999</v>
      </c>
      <c r="I779" s="160">
        <f t="shared" si="183"/>
        <v>1.0000010032010032</v>
      </c>
    </row>
    <row r="780" spans="1:16" ht="51.75" customHeight="1" x14ac:dyDescent="0.25">
      <c r="A780" s="99" t="s">
        <v>545</v>
      </c>
      <c r="B780" s="2" t="s">
        <v>183</v>
      </c>
      <c r="C780" s="3" t="s">
        <v>169</v>
      </c>
      <c r="D780" s="3" t="s">
        <v>498</v>
      </c>
      <c r="E780" s="59" t="s">
        <v>848</v>
      </c>
      <c r="F780" s="3" t="s">
        <v>544</v>
      </c>
      <c r="G780" s="177">
        <f t="shared" si="192"/>
        <v>1515.15</v>
      </c>
      <c r="H780" s="177">
        <f t="shared" si="192"/>
        <v>1515.1515199999999</v>
      </c>
      <c r="I780" s="160">
        <f t="shared" si="183"/>
        <v>1.0000010032010032</v>
      </c>
    </row>
    <row r="781" spans="1:16" ht="18.75" customHeight="1" x14ac:dyDescent="0.25">
      <c r="A781" s="99" t="s">
        <v>96</v>
      </c>
      <c r="B781" s="2" t="s">
        <v>183</v>
      </c>
      <c r="C781" s="3" t="s">
        <v>169</v>
      </c>
      <c r="D781" s="3" t="s">
        <v>498</v>
      </c>
      <c r="E781" s="59" t="s">
        <v>848</v>
      </c>
      <c r="F781" s="3" t="s">
        <v>133</v>
      </c>
      <c r="G781" s="177">
        <f>'3'!F457</f>
        <v>1515.15</v>
      </c>
      <c r="H781" s="177">
        <v>1515.1515199999999</v>
      </c>
      <c r="I781" s="160">
        <f t="shared" si="183"/>
        <v>1.0000010032010032</v>
      </c>
      <c r="L781" s="31"/>
      <c r="M781" s="31"/>
      <c r="N781" s="31"/>
      <c r="O781" s="31"/>
      <c r="P781" s="31"/>
    </row>
    <row r="782" spans="1:16" ht="31.9" customHeight="1" x14ac:dyDescent="0.25">
      <c r="A782" s="105" t="s">
        <v>629</v>
      </c>
      <c r="B782" s="11" t="s">
        <v>183</v>
      </c>
      <c r="C782" s="4" t="s">
        <v>169</v>
      </c>
      <c r="D782" s="4" t="s">
        <v>498</v>
      </c>
      <c r="E782" s="3" t="s">
        <v>38</v>
      </c>
      <c r="F782" s="3" t="s">
        <v>180</v>
      </c>
      <c r="G782" s="177">
        <f>G783+G786</f>
        <v>1496.39</v>
      </c>
      <c r="H782" s="177">
        <f>H783+H786</f>
        <v>1472.33815</v>
      </c>
      <c r="I782" s="160">
        <f t="shared" si="183"/>
        <v>0.98392675037924604</v>
      </c>
    </row>
    <row r="783" spans="1:16" ht="45" x14ac:dyDescent="0.25">
      <c r="A783" s="106" t="s">
        <v>111</v>
      </c>
      <c r="B783" s="26" t="s">
        <v>183</v>
      </c>
      <c r="C783" s="12" t="s">
        <v>169</v>
      </c>
      <c r="D783" s="12" t="s">
        <v>498</v>
      </c>
      <c r="E783" s="12" t="s">
        <v>630</v>
      </c>
      <c r="F783" s="12" t="s">
        <v>180</v>
      </c>
      <c r="G783" s="178">
        <f>G784</f>
        <v>250</v>
      </c>
      <c r="H783" s="178">
        <f>H784</f>
        <v>225.95106999999999</v>
      </c>
      <c r="I783" s="160">
        <f t="shared" si="183"/>
        <v>0.9038042799999999</v>
      </c>
    </row>
    <row r="784" spans="1:16" ht="45" x14ac:dyDescent="0.25">
      <c r="A784" s="100" t="s">
        <v>545</v>
      </c>
      <c r="B784" s="11" t="s">
        <v>183</v>
      </c>
      <c r="C784" s="4" t="s">
        <v>169</v>
      </c>
      <c r="D784" s="4" t="s">
        <v>498</v>
      </c>
      <c r="E784" s="4" t="s">
        <v>630</v>
      </c>
      <c r="F784" s="4" t="s">
        <v>544</v>
      </c>
      <c r="G784" s="175">
        <f t="shared" ref="G784:H784" si="193">G785</f>
        <v>250</v>
      </c>
      <c r="H784" s="175">
        <f t="shared" si="193"/>
        <v>225.95106999999999</v>
      </c>
      <c r="I784" s="160">
        <f t="shared" si="183"/>
        <v>0.9038042799999999</v>
      </c>
    </row>
    <row r="785" spans="1:16" ht="21" customHeight="1" x14ac:dyDescent="0.25">
      <c r="A785" s="100" t="s">
        <v>96</v>
      </c>
      <c r="B785" s="11" t="s">
        <v>183</v>
      </c>
      <c r="C785" s="4" t="s">
        <v>169</v>
      </c>
      <c r="D785" s="4" t="s">
        <v>498</v>
      </c>
      <c r="E785" s="4" t="s">
        <v>39</v>
      </c>
      <c r="F785" s="4" t="s">
        <v>133</v>
      </c>
      <c r="G785" s="175">
        <f>'3'!F465</f>
        <v>250</v>
      </c>
      <c r="H785" s="175">
        <v>225.95106999999999</v>
      </c>
      <c r="I785" s="160">
        <f t="shared" si="183"/>
        <v>0.9038042799999999</v>
      </c>
    </row>
    <row r="786" spans="1:16" ht="32.25" customHeight="1" x14ac:dyDescent="0.25">
      <c r="A786" s="106" t="s">
        <v>110</v>
      </c>
      <c r="B786" s="26" t="s">
        <v>183</v>
      </c>
      <c r="C786" s="12" t="s">
        <v>169</v>
      </c>
      <c r="D786" s="12" t="s">
        <v>498</v>
      </c>
      <c r="E786" s="12" t="s">
        <v>630</v>
      </c>
      <c r="F786" s="12" t="s">
        <v>180</v>
      </c>
      <c r="G786" s="178">
        <f t="shared" ref="G786:H787" si="194">G787</f>
        <v>1246.3900000000001</v>
      </c>
      <c r="H786" s="178">
        <f t="shared" si="194"/>
        <v>1246.38708</v>
      </c>
      <c r="I786" s="160">
        <f t="shared" si="183"/>
        <v>0.99999765723409195</v>
      </c>
    </row>
    <row r="787" spans="1:16" ht="48.75" customHeight="1" x14ac:dyDescent="0.25">
      <c r="A787" s="100" t="s">
        <v>545</v>
      </c>
      <c r="B787" s="11" t="s">
        <v>183</v>
      </c>
      <c r="C787" s="4" t="s">
        <v>169</v>
      </c>
      <c r="D787" s="4" t="s">
        <v>498</v>
      </c>
      <c r="E787" s="4" t="s">
        <v>630</v>
      </c>
      <c r="F787" s="4" t="s">
        <v>544</v>
      </c>
      <c r="G787" s="175">
        <f t="shared" si="194"/>
        <v>1246.3900000000001</v>
      </c>
      <c r="H787" s="175">
        <f t="shared" si="194"/>
        <v>1246.38708</v>
      </c>
      <c r="I787" s="160">
        <f t="shared" si="183"/>
        <v>0.99999765723409195</v>
      </c>
    </row>
    <row r="788" spans="1:16" ht="18.75" customHeight="1" x14ac:dyDescent="0.25">
      <c r="A788" s="100" t="s">
        <v>784</v>
      </c>
      <c r="B788" s="11" t="s">
        <v>183</v>
      </c>
      <c r="C788" s="4" t="s">
        <v>169</v>
      </c>
      <c r="D788" s="4" t="s">
        <v>498</v>
      </c>
      <c r="E788" s="4" t="s">
        <v>40</v>
      </c>
      <c r="F788" s="4" t="s">
        <v>133</v>
      </c>
      <c r="G788" s="177">
        <f>'3'!F468</f>
        <v>1246.3900000000001</v>
      </c>
      <c r="H788" s="177">
        <v>1246.38708</v>
      </c>
      <c r="I788" s="160">
        <f t="shared" si="183"/>
        <v>0.99999765723409195</v>
      </c>
    </row>
    <row r="789" spans="1:16" ht="30" hidden="1" x14ac:dyDescent="0.25">
      <c r="A789" s="105" t="s">
        <v>631</v>
      </c>
      <c r="B789" s="11" t="s">
        <v>183</v>
      </c>
      <c r="C789" s="4" t="s">
        <v>169</v>
      </c>
      <c r="D789" s="4" t="s">
        <v>498</v>
      </c>
      <c r="E789" s="4" t="s">
        <v>41</v>
      </c>
      <c r="F789" s="4" t="s">
        <v>180</v>
      </c>
      <c r="G789" s="175">
        <f>G790</f>
        <v>0</v>
      </c>
      <c r="H789" s="175">
        <f>H790</f>
        <v>0</v>
      </c>
      <c r="I789" s="160" t="e">
        <f t="shared" si="183"/>
        <v>#DIV/0!</v>
      </c>
    </row>
    <row r="790" spans="1:16" ht="45" hidden="1" x14ac:dyDescent="0.25">
      <c r="A790" s="100" t="s">
        <v>545</v>
      </c>
      <c r="B790" s="11" t="s">
        <v>183</v>
      </c>
      <c r="C790" s="4" t="s">
        <v>169</v>
      </c>
      <c r="D790" s="4" t="s">
        <v>498</v>
      </c>
      <c r="E790" s="4" t="s">
        <v>633</v>
      </c>
      <c r="F790" s="4" t="s">
        <v>180</v>
      </c>
      <c r="G790" s="175">
        <f>G791+G792</f>
        <v>0</v>
      </c>
      <c r="H790" s="175">
        <f>H791+H792</f>
        <v>0</v>
      </c>
      <c r="I790" s="160" t="e">
        <f t="shared" si="183"/>
        <v>#DIV/0!</v>
      </c>
    </row>
    <row r="791" spans="1:16" ht="30" hidden="1" x14ac:dyDescent="0.25">
      <c r="A791" s="100" t="s">
        <v>634</v>
      </c>
      <c r="B791" s="11" t="s">
        <v>183</v>
      </c>
      <c r="C791" s="4" t="s">
        <v>169</v>
      </c>
      <c r="D791" s="4" t="s">
        <v>498</v>
      </c>
      <c r="E791" s="4" t="s">
        <v>42</v>
      </c>
      <c r="F791" s="4" t="s">
        <v>133</v>
      </c>
      <c r="G791" s="175"/>
      <c r="H791" s="175"/>
      <c r="I791" s="160" t="e">
        <f t="shared" si="183"/>
        <v>#DIV/0!</v>
      </c>
    </row>
    <row r="792" spans="1:16" ht="30" hidden="1" x14ac:dyDescent="0.25">
      <c r="A792" s="100" t="s">
        <v>635</v>
      </c>
      <c r="B792" s="11" t="s">
        <v>183</v>
      </c>
      <c r="C792" s="4" t="s">
        <v>169</v>
      </c>
      <c r="D792" s="4" t="s">
        <v>498</v>
      </c>
      <c r="E792" s="4" t="s">
        <v>43</v>
      </c>
      <c r="F792" s="4" t="s">
        <v>133</v>
      </c>
      <c r="G792" s="175"/>
      <c r="H792" s="175"/>
      <c r="I792" s="160" t="e">
        <f t="shared" si="183"/>
        <v>#DIV/0!</v>
      </c>
    </row>
    <row r="793" spans="1:16" ht="48" customHeight="1" x14ac:dyDescent="0.25">
      <c r="A793" s="106" t="s">
        <v>554</v>
      </c>
      <c r="B793" s="26" t="s">
        <v>183</v>
      </c>
      <c r="C793" s="12" t="s">
        <v>169</v>
      </c>
      <c r="D793" s="12" t="s">
        <v>498</v>
      </c>
      <c r="E793" s="12" t="s">
        <v>21</v>
      </c>
      <c r="F793" s="12" t="s">
        <v>180</v>
      </c>
      <c r="G793" s="178">
        <f t="shared" ref="G793:H794" si="195">G794</f>
        <v>248849.74000000002</v>
      </c>
      <c r="H793" s="178">
        <f t="shared" si="195"/>
        <v>248849.7389</v>
      </c>
      <c r="I793" s="160">
        <f t="shared" si="183"/>
        <v>0.99999999557966179</v>
      </c>
      <c r="L793" s="71"/>
      <c r="M793" s="71"/>
      <c r="N793" s="71"/>
      <c r="O793" s="71"/>
      <c r="P793" s="71"/>
    </row>
    <row r="794" spans="1:16" ht="51" customHeight="1" x14ac:dyDescent="0.25">
      <c r="A794" s="105" t="s">
        <v>697</v>
      </c>
      <c r="B794" s="11" t="s">
        <v>183</v>
      </c>
      <c r="C794" s="4" t="s">
        <v>169</v>
      </c>
      <c r="D794" s="4" t="s">
        <v>498</v>
      </c>
      <c r="E794" s="4" t="s">
        <v>34</v>
      </c>
      <c r="F794" s="4" t="s">
        <v>180</v>
      </c>
      <c r="G794" s="175">
        <f t="shared" si="195"/>
        <v>248849.74000000002</v>
      </c>
      <c r="H794" s="175">
        <f t="shared" si="195"/>
        <v>248849.7389</v>
      </c>
      <c r="I794" s="160">
        <f t="shared" si="183"/>
        <v>0.99999999557966179</v>
      </c>
    </row>
    <row r="795" spans="1:16" s="31" customFormat="1" ht="20.25" customHeight="1" x14ac:dyDescent="0.25">
      <c r="A795" s="103" t="s">
        <v>534</v>
      </c>
      <c r="B795" s="13" t="s">
        <v>183</v>
      </c>
      <c r="C795" s="14" t="s">
        <v>169</v>
      </c>
      <c r="D795" s="14" t="s">
        <v>498</v>
      </c>
      <c r="E795" s="14" t="s">
        <v>496</v>
      </c>
      <c r="F795" s="14" t="s">
        <v>180</v>
      </c>
      <c r="G795" s="182">
        <f>G798+G801+G804</f>
        <v>248849.74000000002</v>
      </c>
      <c r="H795" s="182">
        <f>H798+H801+H804</f>
        <v>248849.7389</v>
      </c>
      <c r="I795" s="162">
        <f t="shared" si="183"/>
        <v>0.99999999557966179</v>
      </c>
      <c r="L795" s="5"/>
      <c r="M795" s="5"/>
      <c r="N795" s="5"/>
      <c r="O795" s="5"/>
      <c r="P795" s="5"/>
    </row>
    <row r="796" spans="1:16" ht="55.5" hidden="1" customHeight="1" x14ac:dyDescent="0.25">
      <c r="A796" s="100" t="s">
        <v>785</v>
      </c>
      <c r="B796" s="11" t="s">
        <v>183</v>
      </c>
      <c r="C796" s="4" t="s">
        <v>169</v>
      </c>
      <c r="D796" s="4" t="s">
        <v>498</v>
      </c>
      <c r="E796" s="4" t="s">
        <v>786</v>
      </c>
      <c r="F796" s="4" t="s">
        <v>180</v>
      </c>
      <c r="G796" s="175">
        <f>G797</f>
        <v>0</v>
      </c>
      <c r="H796" s="175">
        <f>H797</f>
        <v>0</v>
      </c>
      <c r="I796" s="160" t="e">
        <f t="shared" si="183"/>
        <v>#DIV/0!</v>
      </c>
    </row>
    <row r="797" spans="1:16" hidden="1" x14ac:dyDescent="0.25">
      <c r="A797" s="100" t="s">
        <v>534</v>
      </c>
      <c r="B797" s="11" t="s">
        <v>183</v>
      </c>
      <c r="C797" s="4" t="s">
        <v>169</v>
      </c>
      <c r="D797" s="4" t="s">
        <v>498</v>
      </c>
      <c r="E797" s="4" t="s">
        <v>786</v>
      </c>
      <c r="F797" s="4" t="s">
        <v>573</v>
      </c>
      <c r="G797" s="175"/>
      <c r="H797" s="175"/>
      <c r="I797" s="160" t="e">
        <f t="shared" si="183"/>
        <v>#DIV/0!</v>
      </c>
    </row>
    <row r="798" spans="1:16" ht="63" customHeight="1" x14ac:dyDescent="0.25">
      <c r="A798" s="106" t="s">
        <v>639</v>
      </c>
      <c r="B798" s="11" t="s">
        <v>183</v>
      </c>
      <c r="C798" s="4" t="s">
        <v>169</v>
      </c>
      <c r="D798" s="4" t="s">
        <v>498</v>
      </c>
      <c r="E798" s="4" t="s">
        <v>34</v>
      </c>
      <c r="F798" s="4" t="s">
        <v>180</v>
      </c>
      <c r="G798" s="175">
        <f t="shared" ref="G798:H799" si="196">G799</f>
        <v>3337.44</v>
      </c>
      <c r="H798" s="175">
        <f t="shared" si="196"/>
        <v>3337.4367000000002</v>
      </c>
      <c r="I798" s="160">
        <f t="shared" si="183"/>
        <v>0.99999901121817925</v>
      </c>
    </row>
    <row r="799" spans="1:16" ht="51" customHeight="1" x14ac:dyDescent="0.25">
      <c r="A799" s="100" t="s">
        <v>545</v>
      </c>
      <c r="B799" s="11" t="s">
        <v>183</v>
      </c>
      <c r="C799" s="4" t="s">
        <v>169</v>
      </c>
      <c r="D799" s="4" t="s">
        <v>498</v>
      </c>
      <c r="E799" s="4" t="s">
        <v>267</v>
      </c>
      <c r="F799" s="4" t="s">
        <v>544</v>
      </c>
      <c r="G799" s="177">
        <f t="shared" si="196"/>
        <v>3337.44</v>
      </c>
      <c r="H799" s="177">
        <f t="shared" si="196"/>
        <v>3337.4367000000002</v>
      </c>
      <c r="I799" s="160">
        <f t="shared" si="183"/>
        <v>0.99999901121817925</v>
      </c>
    </row>
    <row r="800" spans="1:16" ht="18" customHeight="1" x14ac:dyDescent="0.25">
      <c r="A800" s="100" t="s">
        <v>96</v>
      </c>
      <c r="B800" s="11" t="s">
        <v>183</v>
      </c>
      <c r="C800" s="4" t="s">
        <v>169</v>
      </c>
      <c r="D800" s="4" t="s">
        <v>498</v>
      </c>
      <c r="E800" s="4" t="s">
        <v>267</v>
      </c>
      <c r="F800" s="4" t="s">
        <v>133</v>
      </c>
      <c r="G800" s="177">
        <f>'3'!F481</f>
        <v>3337.44</v>
      </c>
      <c r="H800" s="177">
        <v>3337.4367000000002</v>
      </c>
      <c r="I800" s="160">
        <f t="shared" si="183"/>
        <v>0.99999901121817925</v>
      </c>
    </row>
    <row r="801" spans="1:16" ht="83.25" customHeight="1" x14ac:dyDescent="0.25">
      <c r="A801" s="106" t="s">
        <v>327</v>
      </c>
      <c r="B801" s="26" t="s">
        <v>183</v>
      </c>
      <c r="C801" s="12" t="s">
        <v>169</v>
      </c>
      <c r="D801" s="12" t="s">
        <v>498</v>
      </c>
      <c r="E801" s="12" t="s">
        <v>409</v>
      </c>
      <c r="F801" s="12" t="s">
        <v>180</v>
      </c>
      <c r="G801" s="179">
        <f t="shared" ref="G801:H802" si="197">G802</f>
        <v>4113.4799999999996</v>
      </c>
      <c r="H801" s="179">
        <f t="shared" si="197"/>
        <v>4113.4791999999998</v>
      </c>
      <c r="I801" s="160">
        <f t="shared" si="183"/>
        <v>0.99999980551746948</v>
      </c>
    </row>
    <row r="802" spans="1:16" ht="45" x14ac:dyDescent="0.25">
      <c r="A802" s="100" t="s">
        <v>545</v>
      </c>
      <c r="B802" s="11" t="s">
        <v>183</v>
      </c>
      <c r="C802" s="4" t="s">
        <v>169</v>
      </c>
      <c r="D802" s="4" t="s">
        <v>498</v>
      </c>
      <c r="E802" s="4" t="s">
        <v>409</v>
      </c>
      <c r="F802" s="4" t="s">
        <v>544</v>
      </c>
      <c r="G802" s="177">
        <f t="shared" si="197"/>
        <v>4113.4799999999996</v>
      </c>
      <c r="H802" s="177">
        <f t="shared" si="197"/>
        <v>4113.4791999999998</v>
      </c>
      <c r="I802" s="160">
        <f t="shared" si="183"/>
        <v>0.99999980551746948</v>
      </c>
    </row>
    <row r="803" spans="1:16" ht="18" customHeight="1" x14ac:dyDescent="0.25">
      <c r="A803" s="100" t="s">
        <v>96</v>
      </c>
      <c r="B803" s="11" t="s">
        <v>183</v>
      </c>
      <c r="C803" s="4" t="s">
        <v>169</v>
      </c>
      <c r="D803" s="4" t="s">
        <v>498</v>
      </c>
      <c r="E803" s="4" t="s">
        <v>409</v>
      </c>
      <c r="F803" s="4" t="s">
        <v>133</v>
      </c>
      <c r="G803" s="177">
        <f>'3'!F484</f>
        <v>4113.4799999999996</v>
      </c>
      <c r="H803" s="177">
        <v>4113.4791999999998</v>
      </c>
      <c r="I803" s="160">
        <f t="shared" si="183"/>
        <v>0.99999980551746948</v>
      </c>
    </row>
    <row r="804" spans="1:16" ht="80.25" customHeight="1" x14ac:dyDescent="0.25">
      <c r="A804" s="106" t="s">
        <v>640</v>
      </c>
      <c r="B804" s="11" t="s">
        <v>183</v>
      </c>
      <c r="C804" s="4" t="s">
        <v>169</v>
      </c>
      <c r="D804" s="4" t="s">
        <v>498</v>
      </c>
      <c r="E804" s="4" t="s">
        <v>46</v>
      </c>
      <c r="F804" s="4" t="s">
        <v>180</v>
      </c>
      <c r="G804" s="177">
        <f t="shared" ref="G804:H805" si="198">G805</f>
        <v>241398.82</v>
      </c>
      <c r="H804" s="177">
        <f t="shared" si="198"/>
        <v>241398.823</v>
      </c>
      <c r="I804" s="160">
        <f t="shared" si="183"/>
        <v>1.000000012427567</v>
      </c>
    </row>
    <row r="805" spans="1:16" ht="47.25" customHeight="1" x14ac:dyDescent="0.25">
      <c r="A805" s="100" t="s">
        <v>545</v>
      </c>
      <c r="B805" s="11" t="s">
        <v>183</v>
      </c>
      <c r="C805" s="4" t="s">
        <v>169</v>
      </c>
      <c r="D805" s="4" t="s">
        <v>498</v>
      </c>
      <c r="E805" s="4" t="s">
        <v>46</v>
      </c>
      <c r="F805" s="4" t="s">
        <v>544</v>
      </c>
      <c r="G805" s="177">
        <f t="shared" si="198"/>
        <v>241398.82</v>
      </c>
      <c r="H805" s="177">
        <f t="shared" si="198"/>
        <v>241398.823</v>
      </c>
      <c r="I805" s="160">
        <f t="shared" si="183"/>
        <v>1.000000012427567</v>
      </c>
    </row>
    <row r="806" spans="1:16" ht="18.75" customHeight="1" x14ac:dyDescent="0.25">
      <c r="A806" s="100" t="s">
        <v>96</v>
      </c>
      <c r="B806" s="11" t="s">
        <v>183</v>
      </c>
      <c r="C806" s="4" t="s">
        <v>169</v>
      </c>
      <c r="D806" s="4" t="s">
        <v>498</v>
      </c>
      <c r="E806" s="4" t="s">
        <v>46</v>
      </c>
      <c r="F806" s="4" t="s">
        <v>133</v>
      </c>
      <c r="G806" s="177">
        <f>'3'!F487</f>
        <v>241398.82</v>
      </c>
      <c r="H806" s="177">
        <v>241398.823</v>
      </c>
      <c r="I806" s="160">
        <f t="shared" si="183"/>
        <v>1.000000012427567</v>
      </c>
      <c r="J806" s="7" t="e">
        <f>#REF!</f>
        <v>#REF!</v>
      </c>
    </row>
    <row r="807" spans="1:16" s="71" customFormat="1" ht="95.25" customHeight="1" x14ac:dyDescent="0.25">
      <c r="A807" s="106" t="s">
        <v>324</v>
      </c>
      <c r="B807" s="26" t="s">
        <v>183</v>
      </c>
      <c r="C807" s="12" t="s">
        <v>169</v>
      </c>
      <c r="D807" s="12" t="s">
        <v>498</v>
      </c>
      <c r="E807" s="12" t="s">
        <v>328</v>
      </c>
      <c r="F807" s="12" t="s">
        <v>180</v>
      </c>
      <c r="G807" s="178">
        <f t="shared" ref="G807:H808" si="199">G808</f>
        <v>30806.1</v>
      </c>
      <c r="H807" s="178">
        <f t="shared" si="199"/>
        <v>30806.1</v>
      </c>
      <c r="I807" s="160">
        <f t="shared" si="183"/>
        <v>1</v>
      </c>
      <c r="L807" s="5"/>
      <c r="M807" s="5"/>
      <c r="N807" s="5"/>
      <c r="O807" s="5"/>
      <c r="P807" s="5"/>
    </row>
    <row r="808" spans="1:16" ht="50.25" customHeight="1" x14ac:dyDescent="0.25">
      <c r="A808" s="100" t="s">
        <v>545</v>
      </c>
      <c r="B808" s="11" t="s">
        <v>183</v>
      </c>
      <c r="C808" s="4" t="s">
        <v>169</v>
      </c>
      <c r="D808" s="4" t="s">
        <v>498</v>
      </c>
      <c r="E808" s="4" t="s">
        <v>328</v>
      </c>
      <c r="F808" s="4" t="s">
        <v>544</v>
      </c>
      <c r="G808" s="175">
        <f t="shared" si="199"/>
        <v>30806.1</v>
      </c>
      <c r="H808" s="175">
        <f t="shared" si="199"/>
        <v>30806.1</v>
      </c>
      <c r="I808" s="160">
        <f t="shared" si="183"/>
        <v>1</v>
      </c>
    </row>
    <row r="809" spans="1:16" ht="18.75" customHeight="1" x14ac:dyDescent="0.25">
      <c r="A809" s="100" t="s">
        <v>96</v>
      </c>
      <c r="B809" s="11" t="s">
        <v>183</v>
      </c>
      <c r="C809" s="4" t="s">
        <v>169</v>
      </c>
      <c r="D809" s="4" t="s">
        <v>498</v>
      </c>
      <c r="E809" s="4" t="s">
        <v>328</v>
      </c>
      <c r="F809" s="4" t="s">
        <v>133</v>
      </c>
      <c r="G809" s="177">
        <f>'3'!F490</f>
        <v>30806.1</v>
      </c>
      <c r="H809" s="177">
        <v>30806.1</v>
      </c>
      <c r="I809" s="160">
        <f t="shared" si="183"/>
        <v>1</v>
      </c>
    </row>
    <row r="810" spans="1:16" ht="110.25" customHeight="1" x14ac:dyDescent="0.25">
      <c r="A810" s="102" t="s">
        <v>452</v>
      </c>
      <c r="B810" s="57" t="s">
        <v>183</v>
      </c>
      <c r="C810" s="70" t="s">
        <v>169</v>
      </c>
      <c r="D810" s="70" t="s">
        <v>498</v>
      </c>
      <c r="E810" s="57" t="s">
        <v>453</v>
      </c>
      <c r="F810" s="70" t="s">
        <v>180</v>
      </c>
      <c r="G810" s="179">
        <f t="shared" ref="G810:H810" si="200">G811</f>
        <v>1249.47</v>
      </c>
      <c r="H810" s="179">
        <f t="shared" si="200"/>
        <v>1249.4748</v>
      </c>
      <c r="I810" s="160">
        <f t="shared" si="183"/>
        <v>1.0000038416288506</v>
      </c>
    </row>
    <row r="811" spans="1:16" ht="47.25" customHeight="1" x14ac:dyDescent="0.25">
      <c r="A811" s="99" t="s">
        <v>545</v>
      </c>
      <c r="B811" s="2" t="s">
        <v>183</v>
      </c>
      <c r="C811" s="3" t="s">
        <v>169</v>
      </c>
      <c r="D811" s="3" t="s">
        <v>498</v>
      </c>
      <c r="E811" s="2" t="s">
        <v>453</v>
      </c>
      <c r="F811" s="3" t="s">
        <v>544</v>
      </c>
      <c r="G811" s="177">
        <f>G812</f>
        <v>1249.47</v>
      </c>
      <c r="H811" s="177">
        <f>H812</f>
        <v>1249.4748</v>
      </c>
      <c r="I811" s="160">
        <f t="shared" ref="I811:I815" si="201">H811/G811</f>
        <v>1.0000038416288506</v>
      </c>
      <c r="L811" s="30"/>
      <c r="M811" s="30"/>
      <c r="N811" s="30"/>
      <c r="O811" s="30"/>
      <c r="P811" s="30"/>
    </row>
    <row r="812" spans="1:16" ht="19.149999999999999" customHeight="1" x14ac:dyDescent="0.25">
      <c r="A812" s="99" t="s">
        <v>96</v>
      </c>
      <c r="B812" s="2" t="s">
        <v>183</v>
      </c>
      <c r="C812" s="3" t="s">
        <v>169</v>
      </c>
      <c r="D812" s="3" t="s">
        <v>498</v>
      </c>
      <c r="E812" s="86" t="s">
        <v>453</v>
      </c>
      <c r="F812" s="3" t="s">
        <v>133</v>
      </c>
      <c r="G812" s="177">
        <f>'3'!F493</f>
        <v>1249.47</v>
      </c>
      <c r="H812" s="177">
        <v>1249.4748</v>
      </c>
      <c r="I812" s="160">
        <f t="shared" si="201"/>
        <v>1.0000038416288506</v>
      </c>
    </row>
    <row r="813" spans="1:16" ht="204.75" customHeight="1" x14ac:dyDescent="0.25">
      <c r="A813" s="102" t="s">
        <v>897</v>
      </c>
      <c r="B813" s="2" t="s">
        <v>183</v>
      </c>
      <c r="C813" s="3" t="s">
        <v>169</v>
      </c>
      <c r="D813" s="3" t="s">
        <v>498</v>
      </c>
      <c r="E813" s="172" t="s">
        <v>899</v>
      </c>
      <c r="F813" s="3" t="s">
        <v>180</v>
      </c>
      <c r="G813" s="177" t="str">
        <f t="shared" ref="G813:H814" si="202">G814</f>
        <v>166,656</v>
      </c>
      <c r="H813" s="177">
        <f t="shared" si="202"/>
        <v>160.04116999999999</v>
      </c>
      <c r="I813" s="160">
        <f t="shared" si="201"/>
        <v>0.9603084797427035</v>
      </c>
    </row>
    <row r="814" spans="1:16" ht="47.25" customHeight="1" x14ac:dyDescent="0.25">
      <c r="A814" s="99" t="s">
        <v>545</v>
      </c>
      <c r="B814" s="2" t="s">
        <v>183</v>
      </c>
      <c r="C814" s="3" t="s">
        <v>169</v>
      </c>
      <c r="D814" s="3" t="s">
        <v>498</v>
      </c>
      <c r="E814" s="132" t="s">
        <v>899</v>
      </c>
      <c r="F814" s="3" t="s">
        <v>544</v>
      </c>
      <c r="G814" s="177" t="str">
        <f t="shared" si="202"/>
        <v>166,656</v>
      </c>
      <c r="H814" s="177">
        <f t="shared" si="202"/>
        <v>160.04116999999999</v>
      </c>
      <c r="I814" s="160">
        <f t="shared" si="201"/>
        <v>0.9603084797427035</v>
      </c>
    </row>
    <row r="815" spans="1:16" ht="19.149999999999999" customHeight="1" x14ac:dyDescent="0.25">
      <c r="A815" s="99" t="s">
        <v>96</v>
      </c>
      <c r="B815" s="2" t="s">
        <v>183</v>
      </c>
      <c r="C815" s="3" t="s">
        <v>169</v>
      </c>
      <c r="D815" s="3" t="s">
        <v>498</v>
      </c>
      <c r="E815" s="132" t="s">
        <v>899</v>
      </c>
      <c r="F815" s="3" t="s">
        <v>133</v>
      </c>
      <c r="G815" s="177" t="str">
        <f>'3'!F496</f>
        <v>166,656</v>
      </c>
      <c r="H815" s="177">
        <v>160.04116999999999</v>
      </c>
      <c r="I815" s="160">
        <f t="shared" si="201"/>
        <v>0.9603084797427035</v>
      </c>
    </row>
    <row r="816" spans="1:16" ht="53.25" customHeight="1" x14ac:dyDescent="0.25">
      <c r="A816" s="129" t="s">
        <v>859</v>
      </c>
      <c r="B816" s="152" t="s">
        <v>183</v>
      </c>
      <c r="C816" s="130" t="s">
        <v>169</v>
      </c>
      <c r="D816" s="130" t="s">
        <v>498</v>
      </c>
      <c r="E816" s="130" t="s">
        <v>53</v>
      </c>
      <c r="F816" s="130" t="s">
        <v>180</v>
      </c>
      <c r="G816" s="193">
        <f>G817</f>
        <v>16384.53</v>
      </c>
      <c r="H816" s="193">
        <f>H817</f>
        <v>14193.74583</v>
      </c>
      <c r="I816" s="170">
        <f>H816/G816</f>
        <v>0.86628947122682198</v>
      </c>
    </row>
    <row r="817" spans="1:16" ht="25.15" customHeight="1" x14ac:dyDescent="0.25">
      <c r="A817" s="106" t="s">
        <v>534</v>
      </c>
      <c r="B817" s="2" t="s">
        <v>183</v>
      </c>
      <c r="C817" s="3" t="s">
        <v>169</v>
      </c>
      <c r="D817" s="3" t="s">
        <v>498</v>
      </c>
      <c r="E817" s="12" t="s">
        <v>21</v>
      </c>
      <c r="F817" s="12" t="s">
        <v>180</v>
      </c>
      <c r="G817" s="178">
        <f>G818+G821+G824</f>
        <v>16384.53</v>
      </c>
      <c r="H817" s="178">
        <f>H818+H821+H824</f>
        <v>14193.74583</v>
      </c>
      <c r="I817" s="160">
        <f>H817/G817</f>
        <v>0.86628947122682198</v>
      </c>
    </row>
    <row r="818" spans="1:16" ht="63.75" customHeight="1" x14ac:dyDescent="0.25">
      <c r="A818" s="103" t="s">
        <v>639</v>
      </c>
      <c r="B818" s="2" t="s">
        <v>183</v>
      </c>
      <c r="C818" s="3" t="s">
        <v>169</v>
      </c>
      <c r="D818" s="3" t="s">
        <v>498</v>
      </c>
      <c r="E818" s="14" t="s">
        <v>21</v>
      </c>
      <c r="F818" s="14" t="s">
        <v>180</v>
      </c>
      <c r="G818" s="182">
        <f t="shared" ref="G818:H819" si="203">G819</f>
        <v>6350.61</v>
      </c>
      <c r="H818" s="182">
        <f t="shared" si="203"/>
        <v>6237.5735699999996</v>
      </c>
      <c r="I818" s="162">
        <f t="shared" ref="I818:I826" si="204">H818/G818</f>
        <v>0.98220069725585413</v>
      </c>
    </row>
    <row r="819" spans="1:16" ht="51.75" customHeight="1" x14ac:dyDescent="0.25">
      <c r="A819" s="100" t="s">
        <v>545</v>
      </c>
      <c r="B819" s="2" t="s">
        <v>183</v>
      </c>
      <c r="C819" s="3" t="s">
        <v>169</v>
      </c>
      <c r="D819" s="3" t="s">
        <v>498</v>
      </c>
      <c r="E819" s="3" t="s">
        <v>872</v>
      </c>
      <c r="F819" s="3" t="s">
        <v>544</v>
      </c>
      <c r="G819" s="177">
        <f t="shared" si="203"/>
        <v>6350.61</v>
      </c>
      <c r="H819" s="177">
        <f t="shared" si="203"/>
        <v>6237.5735699999996</v>
      </c>
      <c r="I819" s="160">
        <f t="shared" si="204"/>
        <v>0.98220069725585413</v>
      </c>
    </row>
    <row r="820" spans="1:16" ht="25.15" customHeight="1" x14ac:dyDescent="0.25">
      <c r="A820" s="100" t="s">
        <v>96</v>
      </c>
      <c r="B820" s="2" t="s">
        <v>183</v>
      </c>
      <c r="C820" s="3" t="s">
        <v>169</v>
      </c>
      <c r="D820" s="3" t="s">
        <v>498</v>
      </c>
      <c r="E820" s="3" t="s">
        <v>872</v>
      </c>
      <c r="F820" s="3" t="s">
        <v>133</v>
      </c>
      <c r="G820" s="177">
        <f>'3'!F501</f>
        <v>6350.61</v>
      </c>
      <c r="H820" s="177">
        <v>6237.5735699999996</v>
      </c>
      <c r="I820" s="160">
        <f t="shared" si="204"/>
        <v>0.98220069725585413</v>
      </c>
    </row>
    <row r="821" spans="1:16" ht="80.25" customHeight="1" x14ac:dyDescent="0.25">
      <c r="A821" s="103" t="s">
        <v>327</v>
      </c>
      <c r="B821" s="2" t="s">
        <v>183</v>
      </c>
      <c r="C821" s="3" t="s">
        <v>169</v>
      </c>
      <c r="D821" s="3" t="s">
        <v>498</v>
      </c>
      <c r="E821" s="131" t="s">
        <v>880</v>
      </c>
      <c r="F821" s="53" t="s">
        <v>180</v>
      </c>
      <c r="G821" s="180">
        <f t="shared" ref="G821:H822" si="205">G822</f>
        <v>10033.92</v>
      </c>
      <c r="H821" s="180">
        <f t="shared" si="205"/>
        <v>7956.1722600000003</v>
      </c>
      <c r="I821" s="162">
        <f t="shared" si="204"/>
        <v>0.79292761552812863</v>
      </c>
    </row>
    <row r="822" spans="1:16" ht="46.5" customHeight="1" x14ac:dyDescent="0.25">
      <c r="A822" s="100" t="s">
        <v>545</v>
      </c>
      <c r="B822" s="2" t="s">
        <v>183</v>
      </c>
      <c r="C822" s="3" t="s">
        <v>169</v>
      </c>
      <c r="D822" s="3" t="s">
        <v>498</v>
      </c>
      <c r="E822" s="132" t="s">
        <v>880</v>
      </c>
      <c r="F822" s="3" t="s">
        <v>544</v>
      </c>
      <c r="G822" s="177">
        <f t="shared" si="205"/>
        <v>10033.92</v>
      </c>
      <c r="H822" s="177">
        <f t="shared" si="205"/>
        <v>7956.1722600000003</v>
      </c>
      <c r="I822" s="160">
        <f t="shared" si="204"/>
        <v>0.79292761552812863</v>
      </c>
    </row>
    <row r="823" spans="1:16" ht="25.15" customHeight="1" x14ac:dyDescent="0.25">
      <c r="A823" s="100" t="s">
        <v>96</v>
      </c>
      <c r="B823" s="2" t="s">
        <v>183</v>
      </c>
      <c r="C823" s="3" t="s">
        <v>169</v>
      </c>
      <c r="D823" s="3" t="s">
        <v>498</v>
      </c>
      <c r="E823" s="132" t="s">
        <v>880</v>
      </c>
      <c r="F823" s="3" t="s">
        <v>133</v>
      </c>
      <c r="G823" s="177">
        <f>'3'!F504</f>
        <v>10033.92</v>
      </c>
      <c r="H823" s="177">
        <v>7956.1722600000003</v>
      </c>
      <c r="I823" s="160">
        <f t="shared" si="204"/>
        <v>0.79292761552812863</v>
      </c>
    </row>
    <row r="824" spans="1:16" ht="54.75" hidden="1" customHeight="1" x14ac:dyDescent="0.25">
      <c r="A824" s="103" t="s">
        <v>858</v>
      </c>
      <c r="B824" s="2" t="s">
        <v>183</v>
      </c>
      <c r="C824" s="3" t="s">
        <v>169</v>
      </c>
      <c r="D824" s="3" t="s">
        <v>498</v>
      </c>
      <c r="E824" s="53" t="s">
        <v>857</v>
      </c>
      <c r="F824" s="53" t="s">
        <v>180</v>
      </c>
      <c r="G824" s="180">
        <f>G825</f>
        <v>0</v>
      </c>
      <c r="H824" s="180">
        <f t="shared" ref="H824:H825" si="206">H825</f>
        <v>0</v>
      </c>
      <c r="I824" s="162" t="e">
        <f t="shared" si="204"/>
        <v>#DIV/0!</v>
      </c>
    </row>
    <row r="825" spans="1:16" ht="48.75" hidden="1" customHeight="1" x14ac:dyDescent="0.25">
      <c r="A825" s="100" t="s">
        <v>545</v>
      </c>
      <c r="B825" s="2" t="s">
        <v>183</v>
      </c>
      <c r="C825" s="3" t="s">
        <v>169</v>
      </c>
      <c r="D825" s="3" t="s">
        <v>498</v>
      </c>
      <c r="E825" s="4" t="s">
        <v>857</v>
      </c>
      <c r="F825" s="4" t="s">
        <v>544</v>
      </c>
      <c r="G825" s="177">
        <f>G826</f>
        <v>0</v>
      </c>
      <c r="H825" s="177">
        <f t="shared" si="206"/>
        <v>0</v>
      </c>
      <c r="I825" s="160" t="e">
        <f t="shared" si="204"/>
        <v>#DIV/0!</v>
      </c>
    </row>
    <row r="826" spans="1:16" ht="25.15" hidden="1" customHeight="1" x14ac:dyDescent="0.25">
      <c r="A826" s="100" t="s">
        <v>96</v>
      </c>
      <c r="B826" s="2" t="s">
        <v>183</v>
      </c>
      <c r="C826" s="3" t="s">
        <v>169</v>
      </c>
      <c r="D826" s="3" t="s">
        <v>498</v>
      </c>
      <c r="E826" s="4" t="s">
        <v>857</v>
      </c>
      <c r="F826" s="4" t="s">
        <v>133</v>
      </c>
      <c r="G826" s="177">
        <v>0</v>
      </c>
      <c r="H826" s="177">
        <v>0</v>
      </c>
      <c r="I826" s="160" t="e">
        <f t="shared" si="204"/>
        <v>#DIV/0!</v>
      </c>
    </row>
    <row r="827" spans="1:16" ht="20.25" customHeight="1" x14ac:dyDescent="0.25">
      <c r="A827" s="118" t="s">
        <v>641</v>
      </c>
      <c r="B827" s="80" t="s">
        <v>183</v>
      </c>
      <c r="C827" s="79" t="s">
        <v>169</v>
      </c>
      <c r="D827" s="79" t="s">
        <v>84</v>
      </c>
      <c r="E827" s="80" t="s">
        <v>496</v>
      </c>
      <c r="F827" s="79" t="s">
        <v>180</v>
      </c>
      <c r="G827" s="174">
        <f>G828</f>
        <v>33103.888549999996</v>
      </c>
      <c r="H827" s="174">
        <f>H828</f>
        <v>32088.307839999998</v>
      </c>
      <c r="I827" s="156">
        <f>H827/G827</f>
        <v>0.96932140740910033</v>
      </c>
    </row>
    <row r="828" spans="1:16" s="30" customFormat="1" ht="45" x14ac:dyDescent="0.25">
      <c r="A828" s="99" t="s">
        <v>554</v>
      </c>
      <c r="B828" s="2" t="s">
        <v>183</v>
      </c>
      <c r="C828" s="3" t="s">
        <v>169</v>
      </c>
      <c r="D828" s="3" t="s">
        <v>84</v>
      </c>
      <c r="E828" s="3" t="s">
        <v>21</v>
      </c>
      <c r="F828" s="3" t="s">
        <v>180</v>
      </c>
      <c r="G828" s="177">
        <f>G830+G834+G838+G845+G831</f>
        <v>33103.888549999996</v>
      </c>
      <c r="H828" s="177">
        <f>H830+H834+H838+H845+H831</f>
        <v>32088.307839999998</v>
      </c>
      <c r="I828" s="159">
        <f>H828/G828</f>
        <v>0.96932140740910033</v>
      </c>
      <c r="J828" s="30">
        <v>21040.174999999999</v>
      </c>
      <c r="L828" s="5"/>
      <c r="M828" s="5"/>
      <c r="N828" s="5"/>
      <c r="O828" s="5"/>
      <c r="P828" s="5"/>
    </row>
    <row r="829" spans="1:16" ht="33.6" customHeight="1" x14ac:dyDescent="0.25">
      <c r="A829" s="105" t="s">
        <v>631</v>
      </c>
      <c r="B829" s="11" t="s">
        <v>183</v>
      </c>
      <c r="C829" s="4" t="s">
        <v>169</v>
      </c>
      <c r="D829" s="4" t="s">
        <v>84</v>
      </c>
      <c r="E829" s="4" t="s">
        <v>41</v>
      </c>
      <c r="F829" s="4" t="s">
        <v>180</v>
      </c>
      <c r="G829" s="175">
        <f>G830</f>
        <v>30307.129999999997</v>
      </c>
      <c r="H829" s="175">
        <f>H830</f>
        <v>29383.371609999995</v>
      </c>
      <c r="I829" s="159">
        <f t="shared" ref="I829:I851" si="207">H829/G829</f>
        <v>0.96952009675610973</v>
      </c>
      <c r="J829" s="29">
        <f>J828-G828</f>
        <v>-12063.713549999997</v>
      </c>
    </row>
    <row r="830" spans="1:16" ht="45" x14ac:dyDescent="0.25">
      <c r="A830" s="100" t="s">
        <v>545</v>
      </c>
      <c r="B830" s="11" t="s">
        <v>183</v>
      </c>
      <c r="C830" s="4" t="s">
        <v>169</v>
      </c>
      <c r="D830" s="4" t="s">
        <v>84</v>
      </c>
      <c r="E830" s="4" t="s">
        <v>633</v>
      </c>
      <c r="F830" s="4" t="s">
        <v>544</v>
      </c>
      <c r="G830" s="175">
        <f>G833+G837+G841+G842</f>
        <v>30307.129999999997</v>
      </c>
      <c r="H830" s="175">
        <f>H833+H837+H841+H842</f>
        <v>29383.371609999995</v>
      </c>
      <c r="I830" s="159">
        <f t="shared" si="207"/>
        <v>0.96952009675610973</v>
      </c>
    </row>
    <row r="831" spans="1:16" ht="48.75" customHeight="1" x14ac:dyDescent="0.25">
      <c r="A831" s="99" t="s">
        <v>787</v>
      </c>
      <c r="B831" s="2" t="s">
        <v>183</v>
      </c>
      <c r="C831" s="3" t="s">
        <v>169</v>
      </c>
      <c r="D831" s="3" t="s">
        <v>84</v>
      </c>
      <c r="E831" s="3" t="s">
        <v>340</v>
      </c>
      <c r="F831" s="3" t="s">
        <v>133</v>
      </c>
      <c r="G831" s="177">
        <f>'3'!F519</f>
        <v>135</v>
      </c>
      <c r="H831" s="177">
        <v>134.99700000000001</v>
      </c>
      <c r="I831" s="159">
        <f t="shared" si="207"/>
        <v>0.99997777777777785</v>
      </c>
    </row>
    <row r="832" spans="1:16" ht="31.9" hidden="1" customHeight="1" x14ac:dyDescent="0.25">
      <c r="A832" s="100" t="s">
        <v>346</v>
      </c>
      <c r="B832" s="11" t="s">
        <v>183</v>
      </c>
      <c r="C832" s="4" t="s">
        <v>169</v>
      </c>
      <c r="D832" s="4" t="s">
        <v>84</v>
      </c>
      <c r="E832" s="4" t="s">
        <v>347</v>
      </c>
      <c r="F832" s="4" t="s">
        <v>133</v>
      </c>
      <c r="G832" s="184"/>
      <c r="H832" s="175">
        <v>0</v>
      </c>
      <c r="I832" s="159" t="e">
        <f t="shared" si="207"/>
        <v>#DIV/0!</v>
      </c>
    </row>
    <row r="833" spans="1:9" ht="34.15" customHeight="1" x14ac:dyDescent="0.25">
      <c r="A833" s="100" t="s">
        <v>788</v>
      </c>
      <c r="B833" s="11" t="s">
        <v>183</v>
      </c>
      <c r="C833" s="4" t="s">
        <v>169</v>
      </c>
      <c r="D833" s="4" t="s">
        <v>84</v>
      </c>
      <c r="E833" s="4" t="s">
        <v>42</v>
      </c>
      <c r="F833" s="4" t="s">
        <v>133</v>
      </c>
      <c r="G833" s="177">
        <f>'3'!F514</f>
        <v>11584.96</v>
      </c>
      <c r="H833" s="177">
        <v>10751.346159999999</v>
      </c>
      <c r="I833" s="159">
        <f t="shared" si="207"/>
        <v>0.9280434425323868</v>
      </c>
    </row>
    <row r="834" spans="1:9" ht="112.5" customHeight="1" x14ac:dyDescent="0.25">
      <c r="A834" s="99" t="s">
        <v>473</v>
      </c>
      <c r="B834" s="11" t="s">
        <v>183</v>
      </c>
      <c r="C834" s="4" t="s">
        <v>169</v>
      </c>
      <c r="D834" s="4" t="s">
        <v>84</v>
      </c>
      <c r="E834" s="4" t="s">
        <v>410</v>
      </c>
      <c r="F834" s="4" t="s">
        <v>180</v>
      </c>
      <c r="G834" s="177">
        <f>G835</f>
        <v>695.28003000000001</v>
      </c>
      <c r="H834" s="177">
        <f>H835</f>
        <v>695.28003000000001</v>
      </c>
      <c r="I834" s="159">
        <f t="shared" si="207"/>
        <v>1</v>
      </c>
    </row>
    <row r="835" spans="1:9" ht="45.6" customHeight="1" x14ac:dyDescent="0.25">
      <c r="A835" s="100" t="s">
        <v>545</v>
      </c>
      <c r="B835" s="11" t="s">
        <v>183</v>
      </c>
      <c r="C835" s="4" t="s">
        <v>169</v>
      </c>
      <c r="D835" s="4" t="s">
        <v>84</v>
      </c>
      <c r="E835" s="4" t="s">
        <v>410</v>
      </c>
      <c r="F835" s="4" t="s">
        <v>544</v>
      </c>
      <c r="G835" s="177">
        <f t="shared" ref="G835:H835" si="208">G836</f>
        <v>695.28003000000001</v>
      </c>
      <c r="H835" s="177">
        <f t="shared" si="208"/>
        <v>695.28003000000001</v>
      </c>
      <c r="I835" s="159">
        <f t="shared" si="207"/>
        <v>1</v>
      </c>
    </row>
    <row r="836" spans="1:9" ht="24" customHeight="1" x14ac:dyDescent="0.25">
      <c r="A836" s="100" t="s">
        <v>789</v>
      </c>
      <c r="B836" s="11" t="s">
        <v>183</v>
      </c>
      <c r="C836" s="4" t="s">
        <v>169</v>
      </c>
      <c r="D836" s="4" t="s">
        <v>84</v>
      </c>
      <c r="E836" s="4" t="s">
        <v>410</v>
      </c>
      <c r="F836" s="4" t="s">
        <v>133</v>
      </c>
      <c r="G836" s="177">
        <f>'3'!F518</f>
        <v>695.28003000000001</v>
      </c>
      <c r="H836" s="177">
        <v>695.28003000000001</v>
      </c>
      <c r="I836" s="159">
        <f t="shared" si="207"/>
        <v>1</v>
      </c>
    </row>
    <row r="837" spans="1:9" ht="35.25" customHeight="1" x14ac:dyDescent="0.25">
      <c r="A837" s="100" t="s">
        <v>353</v>
      </c>
      <c r="B837" s="11" t="s">
        <v>183</v>
      </c>
      <c r="C837" s="4" t="s">
        <v>169</v>
      </c>
      <c r="D837" s="4" t="s">
        <v>84</v>
      </c>
      <c r="E837" s="4" t="s">
        <v>43</v>
      </c>
      <c r="F837" s="4" t="s">
        <v>133</v>
      </c>
      <c r="G837" s="177">
        <f>'3'!F520</f>
        <v>17640.37</v>
      </c>
      <c r="H837" s="177">
        <v>17550.300449999999</v>
      </c>
      <c r="I837" s="159">
        <f t="shared" si="207"/>
        <v>0.99489412353595752</v>
      </c>
    </row>
    <row r="838" spans="1:9" ht="108" customHeight="1" x14ac:dyDescent="0.25">
      <c r="A838" s="99" t="s">
        <v>473</v>
      </c>
      <c r="B838" s="11" t="s">
        <v>183</v>
      </c>
      <c r="C838" s="4" t="s">
        <v>169</v>
      </c>
      <c r="D838" s="4" t="s">
        <v>84</v>
      </c>
      <c r="E838" s="4" t="s">
        <v>410</v>
      </c>
      <c r="F838" s="4" t="s">
        <v>180</v>
      </c>
      <c r="G838" s="175">
        <f t="shared" ref="G838:H839" si="209">G839</f>
        <v>1005.6285200000001</v>
      </c>
      <c r="H838" s="175">
        <f t="shared" si="209"/>
        <v>913.81</v>
      </c>
      <c r="I838" s="159">
        <f t="shared" si="207"/>
        <v>0.90869538982446507</v>
      </c>
    </row>
    <row r="839" spans="1:9" ht="45.6" customHeight="1" x14ac:dyDescent="0.25">
      <c r="A839" s="100" t="s">
        <v>545</v>
      </c>
      <c r="B839" s="11" t="s">
        <v>183</v>
      </c>
      <c r="C839" s="4" t="s">
        <v>169</v>
      </c>
      <c r="D839" s="4" t="s">
        <v>84</v>
      </c>
      <c r="E839" s="4" t="s">
        <v>410</v>
      </c>
      <c r="F839" s="4" t="s">
        <v>544</v>
      </c>
      <c r="G839" s="175">
        <f t="shared" si="209"/>
        <v>1005.6285200000001</v>
      </c>
      <c r="H839" s="175">
        <f t="shared" si="209"/>
        <v>913.81</v>
      </c>
      <c r="I839" s="159">
        <f t="shared" si="207"/>
        <v>0.90869538982446507</v>
      </c>
    </row>
    <row r="840" spans="1:9" ht="24" customHeight="1" x14ac:dyDescent="0.25">
      <c r="A840" s="100" t="s">
        <v>96</v>
      </c>
      <c r="B840" s="11" t="s">
        <v>183</v>
      </c>
      <c r="C840" s="4" t="s">
        <v>169</v>
      </c>
      <c r="D840" s="4" t="s">
        <v>84</v>
      </c>
      <c r="E840" s="4" t="s">
        <v>410</v>
      </c>
      <c r="F840" s="4" t="s">
        <v>133</v>
      </c>
      <c r="G840" s="177">
        <f>'3'!F524</f>
        <v>1005.6285200000001</v>
      </c>
      <c r="H840" s="177">
        <v>913.81</v>
      </c>
      <c r="I840" s="159">
        <f t="shared" si="207"/>
        <v>0.90869538982446507</v>
      </c>
    </row>
    <row r="841" spans="1:9" ht="83.25" customHeight="1" x14ac:dyDescent="0.25">
      <c r="A841" s="100" t="s">
        <v>459</v>
      </c>
      <c r="B841" s="11" t="s">
        <v>183</v>
      </c>
      <c r="C841" s="4" t="s">
        <v>169</v>
      </c>
      <c r="D841" s="4" t="s">
        <v>84</v>
      </c>
      <c r="E841" s="4" t="s">
        <v>354</v>
      </c>
      <c r="F841" s="4" t="s">
        <v>133</v>
      </c>
      <c r="G841" s="177">
        <f>'3'!F525</f>
        <v>1031.8</v>
      </c>
      <c r="H841" s="175">
        <v>1031.8</v>
      </c>
      <c r="I841" s="159">
        <f t="shared" si="207"/>
        <v>1</v>
      </c>
    </row>
    <row r="842" spans="1:9" ht="46.5" customHeight="1" x14ac:dyDescent="0.25">
      <c r="A842" s="262" t="s">
        <v>346</v>
      </c>
      <c r="B842" s="25" t="s">
        <v>183</v>
      </c>
      <c r="C842" s="15" t="s">
        <v>169</v>
      </c>
      <c r="D842" s="15" t="s">
        <v>84</v>
      </c>
      <c r="E842" s="15" t="s">
        <v>347</v>
      </c>
      <c r="F842" s="15" t="s">
        <v>180</v>
      </c>
      <c r="G842" s="186">
        <f t="shared" ref="G842:H843" si="210">G843</f>
        <v>50</v>
      </c>
      <c r="H842" s="186">
        <f t="shared" si="210"/>
        <v>49.924999999999997</v>
      </c>
      <c r="I842" s="164">
        <f t="shared" si="207"/>
        <v>0.99849999999999994</v>
      </c>
    </row>
    <row r="843" spans="1:9" ht="45.75" customHeight="1" x14ac:dyDescent="0.25">
      <c r="A843" s="100" t="s">
        <v>545</v>
      </c>
      <c r="B843" s="11" t="s">
        <v>183</v>
      </c>
      <c r="C843" s="4" t="s">
        <v>169</v>
      </c>
      <c r="D843" s="4" t="s">
        <v>84</v>
      </c>
      <c r="E843" s="4" t="s">
        <v>347</v>
      </c>
      <c r="F843" s="4" t="s">
        <v>544</v>
      </c>
      <c r="G843" s="175">
        <f t="shared" si="210"/>
        <v>50</v>
      </c>
      <c r="H843" s="175">
        <f t="shared" si="210"/>
        <v>49.924999999999997</v>
      </c>
      <c r="I843" s="159">
        <f t="shared" si="207"/>
        <v>0.99849999999999994</v>
      </c>
    </row>
    <row r="844" spans="1:9" ht="21" customHeight="1" x14ac:dyDescent="0.25">
      <c r="A844" s="100" t="s">
        <v>96</v>
      </c>
      <c r="B844" s="11" t="s">
        <v>183</v>
      </c>
      <c r="C844" s="4" t="s">
        <v>169</v>
      </c>
      <c r="D844" s="4" t="s">
        <v>84</v>
      </c>
      <c r="E844" s="4" t="s">
        <v>347</v>
      </c>
      <c r="F844" s="4" t="s">
        <v>133</v>
      </c>
      <c r="G844" s="177">
        <f>'3'!F513</f>
        <v>50</v>
      </c>
      <c r="H844" s="177">
        <v>49.924999999999997</v>
      </c>
      <c r="I844" s="159">
        <f t="shared" si="207"/>
        <v>0.99849999999999994</v>
      </c>
    </row>
    <row r="845" spans="1:9" ht="63.75" customHeight="1" x14ac:dyDescent="0.25">
      <c r="A845" s="103" t="s">
        <v>295</v>
      </c>
      <c r="B845" s="11" t="s">
        <v>183</v>
      </c>
      <c r="C845" s="12" t="s">
        <v>169</v>
      </c>
      <c r="D845" s="12" t="s">
        <v>84</v>
      </c>
      <c r="E845" s="4" t="s">
        <v>496</v>
      </c>
      <c r="F845" s="4" t="s">
        <v>180</v>
      </c>
      <c r="G845" s="180">
        <f>G846+G849</f>
        <v>960.85</v>
      </c>
      <c r="H845" s="180">
        <f>H846+H849</f>
        <v>960.8492</v>
      </c>
      <c r="I845" s="167">
        <f t="shared" si="207"/>
        <v>0.99999916740386119</v>
      </c>
    </row>
    <row r="846" spans="1:9" ht="81.75" customHeight="1" x14ac:dyDescent="0.25">
      <c r="A846" s="100" t="s">
        <v>792</v>
      </c>
      <c r="B846" s="11" t="s">
        <v>183</v>
      </c>
      <c r="C846" s="12" t="s">
        <v>169</v>
      </c>
      <c r="D846" s="12" t="s">
        <v>84</v>
      </c>
      <c r="E846" s="4" t="s">
        <v>658</v>
      </c>
      <c r="F846" s="4" t="s">
        <v>180</v>
      </c>
      <c r="G846" s="177">
        <f>G847</f>
        <v>951.24</v>
      </c>
      <c r="H846" s="177">
        <f>H847</f>
        <v>951.24071000000004</v>
      </c>
      <c r="I846" s="159">
        <f t="shared" si="207"/>
        <v>1.0000007463941802</v>
      </c>
    </row>
    <row r="847" spans="1:9" ht="51" customHeight="1" x14ac:dyDescent="0.25">
      <c r="A847" s="100" t="s">
        <v>545</v>
      </c>
      <c r="B847" s="11" t="s">
        <v>183</v>
      </c>
      <c r="C847" s="12" t="s">
        <v>169</v>
      </c>
      <c r="D847" s="12" t="s">
        <v>84</v>
      </c>
      <c r="E847" s="4" t="s">
        <v>658</v>
      </c>
      <c r="F847" s="4" t="s">
        <v>544</v>
      </c>
      <c r="G847" s="177">
        <f>G848</f>
        <v>951.24</v>
      </c>
      <c r="H847" s="177">
        <f>H848</f>
        <v>951.24071000000004</v>
      </c>
      <c r="I847" s="159">
        <f t="shared" si="207"/>
        <v>1.0000007463941802</v>
      </c>
    </row>
    <row r="848" spans="1:9" ht="21" customHeight="1" x14ac:dyDescent="0.25">
      <c r="A848" s="100" t="s">
        <v>96</v>
      </c>
      <c r="B848" s="11" t="s">
        <v>183</v>
      </c>
      <c r="C848" s="12" t="s">
        <v>169</v>
      </c>
      <c r="D848" s="12" t="s">
        <v>84</v>
      </c>
      <c r="E848" s="4" t="s">
        <v>658</v>
      </c>
      <c r="F848" s="4" t="s">
        <v>133</v>
      </c>
      <c r="G848" s="177">
        <f>'3'!F529</f>
        <v>951.24</v>
      </c>
      <c r="H848" s="177">
        <v>951.24071000000004</v>
      </c>
      <c r="I848" s="159">
        <f t="shared" si="207"/>
        <v>1.0000007463941802</v>
      </c>
    </row>
    <row r="849" spans="1:9" ht="114" customHeight="1" x14ac:dyDescent="0.25">
      <c r="A849" s="106" t="s">
        <v>887</v>
      </c>
      <c r="B849" s="11" t="s">
        <v>84</v>
      </c>
      <c r="C849" s="12" t="s">
        <v>169</v>
      </c>
      <c r="D849" s="12" t="s">
        <v>84</v>
      </c>
      <c r="E849" s="12" t="s">
        <v>823</v>
      </c>
      <c r="F849" s="12" t="s">
        <v>180</v>
      </c>
      <c r="G849" s="177">
        <f>G850</f>
        <v>9.61</v>
      </c>
      <c r="H849" s="177">
        <f>H850</f>
        <v>9.6084899999999998</v>
      </c>
      <c r="I849" s="159">
        <f t="shared" si="207"/>
        <v>0.99984287200832467</v>
      </c>
    </row>
    <row r="850" spans="1:9" ht="48" customHeight="1" x14ac:dyDescent="0.25">
      <c r="A850" s="100" t="s">
        <v>545</v>
      </c>
      <c r="B850" s="11" t="s">
        <v>183</v>
      </c>
      <c r="C850" s="4" t="s">
        <v>169</v>
      </c>
      <c r="D850" s="4" t="s">
        <v>84</v>
      </c>
      <c r="E850" s="4" t="s">
        <v>823</v>
      </c>
      <c r="F850" s="4" t="s">
        <v>544</v>
      </c>
      <c r="G850" s="175">
        <f>G851</f>
        <v>9.61</v>
      </c>
      <c r="H850" s="175">
        <f>H851</f>
        <v>9.6084899999999998</v>
      </c>
      <c r="I850" s="159">
        <f t="shared" si="207"/>
        <v>0.99984287200832467</v>
      </c>
    </row>
    <row r="851" spans="1:9" ht="25.5" customHeight="1" x14ac:dyDescent="0.25">
      <c r="A851" s="100" t="s">
        <v>96</v>
      </c>
      <c r="B851" s="11" t="s">
        <v>183</v>
      </c>
      <c r="C851" s="4" t="s">
        <v>169</v>
      </c>
      <c r="D851" s="4" t="s">
        <v>84</v>
      </c>
      <c r="E851" s="4" t="s">
        <v>823</v>
      </c>
      <c r="F851" s="4" t="s">
        <v>133</v>
      </c>
      <c r="G851" s="175">
        <f>'3'!F532</f>
        <v>9.61</v>
      </c>
      <c r="H851" s="177">
        <v>9.6084899999999998</v>
      </c>
      <c r="I851" s="159">
        <f t="shared" si="207"/>
        <v>0.99984287200832467</v>
      </c>
    </row>
    <row r="852" spans="1:9" ht="63.75" hidden="1" customHeight="1" x14ac:dyDescent="0.25">
      <c r="A852" s="106" t="s">
        <v>652</v>
      </c>
      <c r="B852" s="26" t="s">
        <v>183</v>
      </c>
      <c r="C852" s="12" t="s">
        <v>169</v>
      </c>
      <c r="D852" s="12" t="s">
        <v>84</v>
      </c>
      <c r="E852" s="12" t="s">
        <v>364</v>
      </c>
      <c r="F852" s="12" t="s">
        <v>180</v>
      </c>
      <c r="G852" s="178">
        <f t="shared" ref="G852:I853" si="211">G853</f>
        <v>0</v>
      </c>
      <c r="H852" s="178">
        <f t="shared" si="211"/>
        <v>0</v>
      </c>
      <c r="I852" s="160">
        <f t="shared" si="211"/>
        <v>0</v>
      </c>
    </row>
    <row r="853" spans="1:9" ht="45.75" hidden="1" customHeight="1" x14ac:dyDescent="0.25">
      <c r="A853" s="100" t="s">
        <v>545</v>
      </c>
      <c r="B853" s="11" t="s">
        <v>183</v>
      </c>
      <c r="C853" s="4" t="s">
        <v>169</v>
      </c>
      <c r="D853" s="4" t="s">
        <v>84</v>
      </c>
      <c r="E853" s="4" t="s">
        <v>364</v>
      </c>
      <c r="F853" s="4" t="s">
        <v>544</v>
      </c>
      <c r="G853" s="175">
        <f t="shared" si="211"/>
        <v>0</v>
      </c>
      <c r="H853" s="175">
        <f t="shared" si="211"/>
        <v>0</v>
      </c>
      <c r="I853" s="157">
        <f t="shared" si="211"/>
        <v>0</v>
      </c>
    </row>
    <row r="854" spans="1:9" ht="21.75" hidden="1" customHeight="1" x14ac:dyDescent="0.25">
      <c r="A854" s="100" t="s">
        <v>467</v>
      </c>
      <c r="B854" s="11" t="s">
        <v>183</v>
      </c>
      <c r="C854" s="4" t="s">
        <v>169</v>
      </c>
      <c r="D854" s="4" t="s">
        <v>84</v>
      </c>
      <c r="E854" s="4" t="s">
        <v>364</v>
      </c>
      <c r="F854" s="4" t="s">
        <v>133</v>
      </c>
      <c r="G854" s="175"/>
      <c r="H854" s="175"/>
      <c r="I854" s="157"/>
    </row>
    <row r="855" spans="1:9" ht="48.75" customHeight="1" x14ac:dyDescent="0.25">
      <c r="A855" s="116" t="s">
        <v>638</v>
      </c>
      <c r="B855" s="74" t="s">
        <v>183</v>
      </c>
      <c r="C855" s="75" t="s">
        <v>169</v>
      </c>
      <c r="D855" s="75" t="s">
        <v>515</v>
      </c>
      <c r="E855" s="75" t="s">
        <v>21</v>
      </c>
      <c r="F855" s="75" t="s">
        <v>180</v>
      </c>
      <c r="G855" s="176">
        <f>G856+G878</f>
        <v>175</v>
      </c>
      <c r="H855" s="176">
        <f>H856+H878</f>
        <v>169.49600000000001</v>
      </c>
      <c r="I855" s="158">
        <f>H855/G855</f>
        <v>0.96854857142857154</v>
      </c>
    </row>
    <row r="856" spans="1:9" ht="34.15" customHeight="1" x14ac:dyDescent="0.25">
      <c r="A856" s="105" t="s">
        <v>790</v>
      </c>
      <c r="B856" s="11" t="s">
        <v>183</v>
      </c>
      <c r="C856" s="4" t="s">
        <v>169</v>
      </c>
      <c r="D856" s="4" t="s">
        <v>515</v>
      </c>
      <c r="E856" s="4" t="s">
        <v>47</v>
      </c>
      <c r="F856" s="4" t="s">
        <v>180</v>
      </c>
      <c r="G856" s="175">
        <f t="shared" ref="G856:H858" si="212">G857</f>
        <v>150</v>
      </c>
      <c r="H856" s="175">
        <f t="shared" si="212"/>
        <v>144.49600000000001</v>
      </c>
      <c r="I856" s="157">
        <f>H856/G856</f>
        <v>0.96330666666666676</v>
      </c>
    </row>
    <row r="857" spans="1:9" ht="29.45" customHeight="1" x14ac:dyDescent="0.25">
      <c r="A857" s="100" t="s">
        <v>654</v>
      </c>
      <c r="B857" s="11" t="s">
        <v>183</v>
      </c>
      <c r="C857" s="4" t="s">
        <v>169</v>
      </c>
      <c r="D857" s="4" t="s">
        <v>515</v>
      </c>
      <c r="E857" s="4" t="s">
        <v>48</v>
      </c>
      <c r="F857" s="4" t="s">
        <v>180</v>
      </c>
      <c r="G857" s="177">
        <f t="shared" si="212"/>
        <v>150</v>
      </c>
      <c r="H857" s="177">
        <f t="shared" si="212"/>
        <v>144.49600000000001</v>
      </c>
      <c r="I857" s="157">
        <f t="shared" ref="I857:I880" si="213">H857/G857</f>
        <v>0.96330666666666676</v>
      </c>
    </row>
    <row r="858" spans="1:9" ht="45" x14ac:dyDescent="0.25">
      <c r="A858" s="100" t="s">
        <v>545</v>
      </c>
      <c r="B858" s="11" t="s">
        <v>183</v>
      </c>
      <c r="C858" s="4" t="s">
        <v>169</v>
      </c>
      <c r="D858" s="4" t="s">
        <v>515</v>
      </c>
      <c r="E858" s="4" t="s">
        <v>48</v>
      </c>
      <c r="F858" s="4" t="s">
        <v>544</v>
      </c>
      <c r="G858" s="177">
        <f t="shared" si="212"/>
        <v>150</v>
      </c>
      <c r="H858" s="177">
        <f t="shared" si="212"/>
        <v>144.49600000000001</v>
      </c>
      <c r="I858" s="157">
        <f t="shared" si="213"/>
        <v>0.96330666666666676</v>
      </c>
    </row>
    <row r="859" spans="1:9" x14ac:dyDescent="0.25">
      <c r="A859" s="100" t="s">
        <v>96</v>
      </c>
      <c r="B859" s="11" t="s">
        <v>183</v>
      </c>
      <c r="C859" s="4" t="s">
        <v>169</v>
      </c>
      <c r="D859" s="4" t="s">
        <v>515</v>
      </c>
      <c r="E859" s="4" t="s">
        <v>48</v>
      </c>
      <c r="F859" s="4" t="s">
        <v>133</v>
      </c>
      <c r="G859" s="177">
        <f>'3'!F561</f>
        <v>150</v>
      </c>
      <c r="H859" s="177">
        <v>144.49600000000001</v>
      </c>
      <c r="I859" s="157">
        <f t="shared" si="213"/>
        <v>0.96330666666666676</v>
      </c>
    </row>
    <row r="860" spans="1:9" ht="45" hidden="1" x14ac:dyDescent="0.25">
      <c r="A860" s="106" t="s">
        <v>791</v>
      </c>
      <c r="B860" s="26" t="s">
        <v>183</v>
      </c>
      <c r="C860" s="12" t="s">
        <v>169</v>
      </c>
      <c r="D860" s="12" t="s">
        <v>169</v>
      </c>
      <c r="E860" s="12" t="s">
        <v>21</v>
      </c>
      <c r="F860" s="12" t="s">
        <v>180</v>
      </c>
      <c r="G860" s="179">
        <f>G861+G869</f>
        <v>0</v>
      </c>
      <c r="H860" s="178">
        <f>H861+H869</f>
        <v>0</v>
      </c>
      <c r="I860" s="157" t="e">
        <f t="shared" si="213"/>
        <v>#DIV/0!</v>
      </c>
    </row>
    <row r="861" spans="1:9" ht="34.15" hidden="1" customHeight="1" x14ac:dyDescent="0.25">
      <c r="A861" s="105" t="s">
        <v>631</v>
      </c>
      <c r="B861" s="11" t="s">
        <v>183</v>
      </c>
      <c r="C861" s="4" t="s">
        <v>169</v>
      </c>
      <c r="D861" s="4" t="s">
        <v>169</v>
      </c>
      <c r="E861" s="4" t="s">
        <v>41</v>
      </c>
      <c r="F861" s="4" t="s">
        <v>180</v>
      </c>
      <c r="G861" s="177">
        <f>G862</f>
        <v>0</v>
      </c>
      <c r="H861" s="175">
        <f>H862</f>
        <v>0</v>
      </c>
      <c r="I861" s="157" t="e">
        <f t="shared" si="213"/>
        <v>#DIV/0!</v>
      </c>
    </row>
    <row r="862" spans="1:9" ht="60" hidden="1" x14ac:dyDescent="0.25">
      <c r="A862" s="106" t="s">
        <v>295</v>
      </c>
      <c r="B862" s="26" t="s">
        <v>183</v>
      </c>
      <c r="C862" s="12" t="s">
        <v>169</v>
      </c>
      <c r="D862" s="12" t="s">
        <v>169</v>
      </c>
      <c r="E862" s="12" t="s">
        <v>496</v>
      </c>
      <c r="F862" s="12" t="s">
        <v>180</v>
      </c>
      <c r="G862" s="179">
        <f>G863+G866</f>
        <v>0</v>
      </c>
      <c r="H862" s="178">
        <f>H863+H866</f>
        <v>0</v>
      </c>
      <c r="I862" s="157" t="e">
        <f t="shared" si="213"/>
        <v>#DIV/0!</v>
      </c>
    </row>
    <row r="863" spans="1:9" ht="75" hidden="1" x14ac:dyDescent="0.25">
      <c r="A863" s="100" t="s">
        <v>792</v>
      </c>
      <c r="B863" s="11" t="s">
        <v>183</v>
      </c>
      <c r="C863" s="4" t="s">
        <v>169</v>
      </c>
      <c r="D863" s="4" t="s">
        <v>169</v>
      </c>
      <c r="E863" s="4" t="s">
        <v>658</v>
      </c>
      <c r="F863" s="4" t="s">
        <v>180</v>
      </c>
      <c r="G863" s="177">
        <f>G864+G866</f>
        <v>0</v>
      </c>
      <c r="H863" s="175">
        <f>H864+H866</f>
        <v>0</v>
      </c>
      <c r="I863" s="157" t="e">
        <f t="shared" si="213"/>
        <v>#DIV/0!</v>
      </c>
    </row>
    <row r="864" spans="1:9" ht="45" hidden="1" x14ac:dyDescent="0.25">
      <c r="A864" s="100" t="s">
        <v>545</v>
      </c>
      <c r="B864" s="11" t="s">
        <v>183</v>
      </c>
      <c r="C864" s="4" t="s">
        <v>169</v>
      </c>
      <c r="D864" s="4" t="s">
        <v>169</v>
      </c>
      <c r="E864" s="4" t="s">
        <v>658</v>
      </c>
      <c r="F864" s="4" t="s">
        <v>544</v>
      </c>
      <c r="G864" s="177">
        <f>G865</f>
        <v>0</v>
      </c>
      <c r="H864" s="175">
        <f>H865</f>
        <v>0</v>
      </c>
      <c r="I864" s="157" t="e">
        <f t="shared" si="213"/>
        <v>#DIV/0!</v>
      </c>
    </row>
    <row r="865" spans="1:9" hidden="1" x14ac:dyDescent="0.25">
      <c r="A865" s="100" t="s">
        <v>96</v>
      </c>
      <c r="B865" s="11" t="s">
        <v>183</v>
      </c>
      <c r="C865" s="4" t="s">
        <v>169</v>
      </c>
      <c r="D865" s="4" t="s">
        <v>169</v>
      </c>
      <c r="E865" s="4" t="s">
        <v>658</v>
      </c>
      <c r="F865" s="4" t="s">
        <v>133</v>
      </c>
      <c r="G865" s="177"/>
      <c r="H865" s="175"/>
      <c r="I865" s="157" t="e">
        <f t="shared" si="213"/>
        <v>#DIV/0!</v>
      </c>
    </row>
    <row r="866" spans="1:9" ht="105" hidden="1" x14ac:dyDescent="0.25">
      <c r="A866" s="100" t="s">
        <v>793</v>
      </c>
      <c r="B866" s="11" t="s">
        <v>183</v>
      </c>
      <c r="C866" s="4" t="s">
        <v>169</v>
      </c>
      <c r="D866" s="4" t="s">
        <v>169</v>
      </c>
      <c r="E866" s="4" t="s">
        <v>659</v>
      </c>
      <c r="F866" s="4" t="s">
        <v>180</v>
      </c>
      <c r="G866" s="177">
        <f t="shared" ref="G866:H867" si="214">G867</f>
        <v>0</v>
      </c>
      <c r="H866" s="175">
        <f t="shared" si="214"/>
        <v>0</v>
      </c>
      <c r="I866" s="157" t="e">
        <f t="shared" si="213"/>
        <v>#DIV/0!</v>
      </c>
    </row>
    <row r="867" spans="1:9" ht="45" hidden="1" x14ac:dyDescent="0.25">
      <c r="A867" s="100" t="s">
        <v>545</v>
      </c>
      <c r="B867" s="11" t="s">
        <v>183</v>
      </c>
      <c r="C867" s="4" t="s">
        <v>169</v>
      </c>
      <c r="D867" s="4" t="s">
        <v>169</v>
      </c>
      <c r="E867" s="4" t="s">
        <v>659</v>
      </c>
      <c r="F867" s="4" t="s">
        <v>544</v>
      </c>
      <c r="G867" s="177">
        <f t="shared" si="214"/>
        <v>0</v>
      </c>
      <c r="H867" s="175">
        <f t="shared" si="214"/>
        <v>0</v>
      </c>
      <c r="I867" s="157" t="e">
        <f t="shared" si="213"/>
        <v>#DIV/0!</v>
      </c>
    </row>
    <row r="868" spans="1:9" hidden="1" x14ac:dyDescent="0.25">
      <c r="A868" s="100" t="s">
        <v>96</v>
      </c>
      <c r="B868" s="11" t="s">
        <v>183</v>
      </c>
      <c r="C868" s="4" t="s">
        <v>169</v>
      </c>
      <c r="D868" s="4" t="s">
        <v>169</v>
      </c>
      <c r="E868" s="4" t="s">
        <v>659</v>
      </c>
      <c r="F868" s="4" t="s">
        <v>133</v>
      </c>
      <c r="G868" s="177"/>
      <c r="H868" s="175"/>
      <c r="I868" s="157" t="e">
        <f t="shared" si="213"/>
        <v>#DIV/0!</v>
      </c>
    </row>
    <row r="869" spans="1:9" ht="33" hidden="1" customHeight="1" x14ac:dyDescent="0.25">
      <c r="A869" s="105" t="s">
        <v>206</v>
      </c>
      <c r="B869" s="11" t="s">
        <v>183</v>
      </c>
      <c r="C869" s="4" t="s">
        <v>169</v>
      </c>
      <c r="D869" s="4" t="s">
        <v>169</v>
      </c>
      <c r="E869" s="4" t="s">
        <v>49</v>
      </c>
      <c r="F869" s="4" t="s">
        <v>180</v>
      </c>
      <c r="G869" s="177">
        <f>G870</f>
        <v>0</v>
      </c>
      <c r="H869" s="175">
        <f>H870</f>
        <v>0</v>
      </c>
      <c r="I869" s="157" t="e">
        <f t="shared" si="213"/>
        <v>#DIV/0!</v>
      </c>
    </row>
    <row r="870" spans="1:9" ht="57.6" hidden="1" customHeight="1" x14ac:dyDescent="0.25">
      <c r="A870" s="262" t="s">
        <v>312</v>
      </c>
      <c r="B870" s="25" t="s">
        <v>183</v>
      </c>
      <c r="C870" s="15" t="s">
        <v>169</v>
      </c>
      <c r="D870" s="15" t="s">
        <v>169</v>
      </c>
      <c r="E870" s="15" t="s">
        <v>49</v>
      </c>
      <c r="F870" s="15" t="s">
        <v>180</v>
      </c>
      <c r="G870" s="181">
        <f>G871+G875</f>
        <v>0</v>
      </c>
      <c r="H870" s="186">
        <f>H871+H875</f>
        <v>0</v>
      </c>
      <c r="I870" s="157" t="e">
        <f t="shared" si="213"/>
        <v>#DIV/0!</v>
      </c>
    </row>
    <row r="871" spans="1:9" ht="45" hidden="1" x14ac:dyDescent="0.25">
      <c r="A871" s="100" t="s">
        <v>545</v>
      </c>
      <c r="B871" s="11" t="s">
        <v>183</v>
      </c>
      <c r="C871" s="4" t="s">
        <v>169</v>
      </c>
      <c r="D871" s="4" t="s">
        <v>169</v>
      </c>
      <c r="E871" s="4" t="s">
        <v>50</v>
      </c>
      <c r="F871" s="4" t="s">
        <v>544</v>
      </c>
      <c r="G871" s="177">
        <f>G872</f>
        <v>0</v>
      </c>
      <c r="H871" s="175">
        <f>H872</f>
        <v>0</v>
      </c>
      <c r="I871" s="157" t="e">
        <f t="shared" si="213"/>
        <v>#DIV/0!</v>
      </c>
    </row>
    <row r="872" spans="1:9" hidden="1" x14ac:dyDescent="0.25">
      <c r="A872" s="100" t="s">
        <v>96</v>
      </c>
      <c r="B872" s="11" t="s">
        <v>183</v>
      </c>
      <c r="C872" s="4" t="s">
        <v>169</v>
      </c>
      <c r="D872" s="4" t="s">
        <v>169</v>
      </c>
      <c r="E872" s="4" t="s">
        <v>50</v>
      </c>
      <c r="F872" s="4" t="s">
        <v>133</v>
      </c>
      <c r="G872" s="177"/>
      <c r="H872" s="175"/>
      <c r="I872" s="157" t="e">
        <f t="shared" si="213"/>
        <v>#DIV/0!</v>
      </c>
    </row>
    <row r="873" spans="1:9" ht="45" hidden="1" x14ac:dyDescent="0.25">
      <c r="A873" s="100" t="s">
        <v>545</v>
      </c>
      <c r="B873" s="11" t="s">
        <v>183</v>
      </c>
      <c r="C873" s="4" t="s">
        <v>169</v>
      </c>
      <c r="D873" s="4" t="s">
        <v>169</v>
      </c>
      <c r="E873" s="4" t="s">
        <v>50</v>
      </c>
      <c r="F873" s="4" t="s">
        <v>544</v>
      </c>
      <c r="G873" s="177">
        <f>G874</f>
        <v>0</v>
      </c>
      <c r="H873" s="175">
        <f>H874</f>
        <v>0</v>
      </c>
      <c r="I873" s="157" t="e">
        <f t="shared" si="213"/>
        <v>#DIV/0!</v>
      </c>
    </row>
    <row r="874" spans="1:9" hidden="1" x14ac:dyDescent="0.25">
      <c r="A874" s="100" t="s">
        <v>96</v>
      </c>
      <c r="B874" s="11" t="s">
        <v>183</v>
      </c>
      <c r="C874" s="4" t="s">
        <v>169</v>
      </c>
      <c r="D874" s="4" t="s">
        <v>169</v>
      </c>
      <c r="E874" s="4" t="s">
        <v>50</v>
      </c>
      <c r="F874" s="4" t="s">
        <v>133</v>
      </c>
      <c r="G874" s="177"/>
      <c r="H874" s="175"/>
      <c r="I874" s="157" t="e">
        <f t="shared" si="213"/>
        <v>#DIV/0!</v>
      </c>
    </row>
    <row r="875" spans="1:9" ht="60" hidden="1" x14ac:dyDescent="0.25">
      <c r="A875" s="100" t="s">
        <v>352</v>
      </c>
      <c r="B875" s="11" t="s">
        <v>183</v>
      </c>
      <c r="C875" s="4" t="s">
        <v>169</v>
      </c>
      <c r="D875" s="4" t="s">
        <v>169</v>
      </c>
      <c r="E875" s="4" t="s">
        <v>351</v>
      </c>
      <c r="F875" s="4" t="s">
        <v>180</v>
      </c>
      <c r="G875" s="177">
        <f t="shared" ref="G875:H876" si="215">G876</f>
        <v>0</v>
      </c>
      <c r="H875" s="175">
        <f t="shared" si="215"/>
        <v>0</v>
      </c>
      <c r="I875" s="157" t="e">
        <f t="shared" si="213"/>
        <v>#DIV/0!</v>
      </c>
    </row>
    <row r="876" spans="1:9" ht="45" hidden="1" x14ac:dyDescent="0.25">
      <c r="A876" s="100" t="s">
        <v>545</v>
      </c>
      <c r="B876" s="11" t="s">
        <v>183</v>
      </c>
      <c r="C876" s="4" t="s">
        <v>169</v>
      </c>
      <c r="D876" s="4" t="s">
        <v>169</v>
      </c>
      <c r="E876" s="4" t="s">
        <v>351</v>
      </c>
      <c r="F876" s="4" t="s">
        <v>544</v>
      </c>
      <c r="G876" s="177">
        <f t="shared" si="215"/>
        <v>0</v>
      </c>
      <c r="H876" s="175">
        <f t="shared" si="215"/>
        <v>0</v>
      </c>
      <c r="I876" s="157" t="e">
        <f t="shared" si="213"/>
        <v>#DIV/0!</v>
      </c>
    </row>
    <row r="877" spans="1:9" hidden="1" x14ac:dyDescent="0.25">
      <c r="A877" s="100" t="s">
        <v>96</v>
      </c>
      <c r="B877" s="11" t="s">
        <v>183</v>
      </c>
      <c r="C877" s="4" t="s">
        <v>169</v>
      </c>
      <c r="D877" s="4" t="s">
        <v>169</v>
      </c>
      <c r="E877" s="4" t="s">
        <v>351</v>
      </c>
      <c r="F877" s="4" t="s">
        <v>133</v>
      </c>
      <c r="G877" s="177"/>
      <c r="H877" s="175"/>
      <c r="I877" s="157" t="e">
        <f t="shared" si="213"/>
        <v>#DIV/0!</v>
      </c>
    </row>
    <row r="878" spans="1:9" ht="45" x14ac:dyDescent="0.25">
      <c r="A878" s="100" t="s">
        <v>821</v>
      </c>
      <c r="B878" s="11" t="s">
        <v>183</v>
      </c>
      <c r="C878" s="4" t="s">
        <v>169</v>
      </c>
      <c r="D878" s="4" t="s">
        <v>515</v>
      </c>
      <c r="E878" s="4" t="s">
        <v>818</v>
      </c>
      <c r="F878" s="4" t="s">
        <v>180</v>
      </c>
      <c r="G878" s="177">
        <f t="shared" ref="G878:H879" si="216">G879</f>
        <v>25</v>
      </c>
      <c r="H878" s="177">
        <f t="shared" si="216"/>
        <v>25</v>
      </c>
      <c r="I878" s="157">
        <f t="shared" si="213"/>
        <v>1</v>
      </c>
    </row>
    <row r="879" spans="1:9" ht="30" x14ac:dyDescent="0.25">
      <c r="A879" s="100" t="s">
        <v>506</v>
      </c>
      <c r="B879" s="11" t="s">
        <v>183</v>
      </c>
      <c r="C879" s="4" t="s">
        <v>169</v>
      </c>
      <c r="D879" s="4" t="s">
        <v>515</v>
      </c>
      <c r="E879" s="4" t="s">
        <v>818</v>
      </c>
      <c r="F879" s="4" t="s">
        <v>507</v>
      </c>
      <c r="G879" s="175">
        <f t="shared" si="216"/>
        <v>25</v>
      </c>
      <c r="H879" s="175">
        <f t="shared" si="216"/>
        <v>25</v>
      </c>
      <c r="I879" s="157">
        <f t="shared" si="213"/>
        <v>1</v>
      </c>
    </row>
    <row r="880" spans="1:9" ht="45" x14ac:dyDescent="0.25">
      <c r="A880" s="100" t="s">
        <v>508</v>
      </c>
      <c r="B880" s="11" t="s">
        <v>183</v>
      </c>
      <c r="C880" s="4" t="s">
        <v>169</v>
      </c>
      <c r="D880" s="4" t="s">
        <v>515</v>
      </c>
      <c r="E880" s="4" t="s">
        <v>818</v>
      </c>
      <c r="F880" s="4" t="s">
        <v>509</v>
      </c>
      <c r="G880" s="175">
        <f>55-30</f>
        <v>25</v>
      </c>
      <c r="H880" s="175">
        <v>25</v>
      </c>
      <c r="I880" s="157">
        <f t="shared" si="213"/>
        <v>1</v>
      </c>
    </row>
    <row r="881" spans="1:10" ht="18.600000000000001" customHeight="1" x14ac:dyDescent="0.25">
      <c r="A881" s="116" t="s">
        <v>660</v>
      </c>
      <c r="B881" s="74" t="s">
        <v>183</v>
      </c>
      <c r="C881" s="75" t="s">
        <v>169</v>
      </c>
      <c r="D881" s="75" t="s">
        <v>575</v>
      </c>
      <c r="E881" s="75" t="s">
        <v>496</v>
      </c>
      <c r="F881" s="75" t="s">
        <v>180</v>
      </c>
      <c r="G881" s="176">
        <f>G899+G914+G921+G925+G930+G935+G890</f>
        <v>69179.069539999997</v>
      </c>
      <c r="H881" s="176">
        <f>H899+H914+H921+H925+H930+H935+H890</f>
        <v>66699.788629999995</v>
      </c>
      <c r="I881" s="158">
        <f>H881/G881</f>
        <v>0.9641614013243347</v>
      </c>
      <c r="J881" s="5">
        <v>55111.359499999999</v>
      </c>
    </row>
    <row r="882" spans="1:10" ht="52.5" hidden="1" customHeight="1" x14ac:dyDescent="0.25">
      <c r="A882" s="106" t="s">
        <v>554</v>
      </c>
      <c r="B882" s="26" t="s">
        <v>183</v>
      </c>
      <c r="C882" s="12" t="s">
        <v>169</v>
      </c>
      <c r="D882" s="12" t="s">
        <v>575</v>
      </c>
      <c r="E882" s="12" t="s">
        <v>496</v>
      </c>
      <c r="F882" s="12" t="s">
        <v>180</v>
      </c>
      <c r="G882" s="178" t="e">
        <f>G890+G883</f>
        <v>#REF!</v>
      </c>
      <c r="H882" s="178">
        <f>H890+H883</f>
        <v>3371.6412</v>
      </c>
      <c r="I882" s="160" t="e">
        <f>H882/G882</f>
        <v>#REF!</v>
      </c>
      <c r="J882" s="9">
        <f t="shared" ref="J882" si="217">J890+J883</f>
        <v>14067.710039999998</v>
      </c>
    </row>
    <row r="883" spans="1:10" ht="141" hidden="1" customHeight="1" x14ac:dyDescent="0.25">
      <c r="A883" s="133" t="s">
        <v>828</v>
      </c>
      <c r="B883" s="26" t="s">
        <v>183</v>
      </c>
      <c r="C883" s="12" t="s">
        <v>169</v>
      </c>
      <c r="D883" s="12" t="s">
        <v>575</v>
      </c>
      <c r="E883" s="70" t="s">
        <v>41</v>
      </c>
      <c r="F883" s="70" t="s">
        <v>180</v>
      </c>
      <c r="G883" s="179" t="e">
        <f>G884+G887</f>
        <v>#REF!</v>
      </c>
      <c r="H883" s="179">
        <f>H884+H887</f>
        <v>0</v>
      </c>
      <c r="I883" s="160" t="e">
        <f t="shared" ref="I883:I934" si="218">H883/G883</f>
        <v>#REF!</v>
      </c>
    </row>
    <row r="884" spans="1:10" ht="144.75" hidden="1" customHeight="1" x14ac:dyDescent="0.25">
      <c r="A884" s="100" t="s">
        <v>829</v>
      </c>
      <c r="B884" s="26" t="s">
        <v>183</v>
      </c>
      <c r="C884" s="12" t="s">
        <v>169</v>
      </c>
      <c r="D884" s="12" t="s">
        <v>575</v>
      </c>
      <c r="E884" s="2" t="s">
        <v>827</v>
      </c>
      <c r="F884" s="70" t="s">
        <v>180</v>
      </c>
      <c r="G884" s="177">
        <f t="shared" ref="G884:H885" si="219">G885</f>
        <v>0</v>
      </c>
      <c r="H884" s="177">
        <f t="shared" si="219"/>
        <v>0</v>
      </c>
      <c r="I884" s="160" t="e">
        <f t="shared" si="218"/>
        <v>#DIV/0!</v>
      </c>
    </row>
    <row r="885" spans="1:10" ht="52.5" hidden="1" customHeight="1" x14ac:dyDescent="0.25">
      <c r="A885" s="99" t="s">
        <v>545</v>
      </c>
      <c r="B885" s="26" t="s">
        <v>183</v>
      </c>
      <c r="C885" s="12" t="s">
        <v>169</v>
      </c>
      <c r="D885" s="12" t="s">
        <v>575</v>
      </c>
      <c r="E885" s="2" t="s">
        <v>827</v>
      </c>
      <c r="F885" s="70" t="s">
        <v>544</v>
      </c>
      <c r="G885" s="177">
        <f t="shared" si="219"/>
        <v>0</v>
      </c>
      <c r="H885" s="177">
        <f t="shared" si="219"/>
        <v>0</v>
      </c>
      <c r="I885" s="160" t="e">
        <f t="shared" si="218"/>
        <v>#DIV/0!</v>
      </c>
    </row>
    <row r="886" spans="1:10" ht="19.5" hidden="1" customHeight="1" x14ac:dyDescent="0.25">
      <c r="A886" s="99" t="s">
        <v>96</v>
      </c>
      <c r="B886" s="26" t="s">
        <v>183</v>
      </c>
      <c r="C886" s="12" t="s">
        <v>169</v>
      </c>
      <c r="D886" s="12" t="s">
        <v>575</v>
      </c>
      <c r="E886" s="2" t="s">
        <v>827</v>
      </c>
      <c r="F886" s="70" t="s">
        <v>133</v>
      </c>
      <c r="G886" s="177">
        <v>0</v>
      </c>
      <c r="H886" s="177"/>
      <c r="I886" s="160" t="e">
        <f t="shared" si="218"/>
        <v>#DIV/0!</v>
      </c>
    </row>
    <row r="887" spans="1:10" ht="139.5" hidden="1" customHeight="1" x14ac:dyDescent="0.25">
      <c r="A887" s="104" t="s">
        <v>830</v>
      </c>
      <c r="B887" s="26" t="s">
        <v>183</v>
      </c>
      <c r="C887" s="12" t="s">
        <v>169</v>
      </c>
      <c r="D887" s="12" t="s">
        <v>575</v>
      </c>
      <c r="E887" s="70" t="s">
        <v>831</v>
      </c>
      <c r="F887" s="70" t="s">
        <v>180</v>
      </c>
      <c r="G887" s="177" t="e">
        <f t="shared" ref="G887:H888" si="220">G888</f>
        <v>#REF!</v>
      </c>
      <c r="H887" s="177">
        <f t="shared" si="220"/>
        <v>0</v>
      </c>
      <c r="I887" s="160" t="e">
        <f t="shared" si="218"/>
        <v>#REF!</v>
      </c>
    </row>
    <row r="888" spans="1:10" ht="49.5" hidden="1" customHeight="1" x14ac:dyDescent="0.25">
      <c r="A888" s="99" t="s">
        <v>545</v>
      </c>
      <c r="B888" s="26" t="s">
        <v>183</v>
      </c>
      <c r="C888" s="12" t="s">
        <v>169</v>
      </c>
      <c r="D888" s="12" t="s">
        <v>575</v>
      </c>
      <c r="E888" s="70" t="s">
        <v>831</v>
      </c>
      <c r="F888" s="70" t="s">
        <v>544</v>
      </c>
      <c r="G888" s="177" t="e">
        <f t="shared" si="220"/>
        <v>#REF!</v>
      </c>
      <c r="H888" s="177">
        <f t="shared" si="220"/>
        <v>0</v>
      </c>
      <c r="I888" s="160" t="e">
        <f t="shared" si="218"/>
        <v>#REF!</v>
      </c>
    </row>
    <row r="889" spans="1:10" ht="21" hidden="1" customHeight="1" x14ac:dyDescent="0.25">
      <c r="A889" s="99" t="s">
        <v>96</v>
      </c>
      <c r="B889" s="26" t="s">
        <v>183</v>
      </c>
      <c r="C889" s="12" t="s">
        <v>169</v>
      </c>
      <c r="D889" s="12" t="s">
        <v>575</v>
      </c>
      <c r="E889" s="70" t="s">
        <v>831</v>
      </c>
      <c r="F889" s="70" t="s">
        <v>133</v>
      </c>
      <c r="G889" s="177" t="e">
        <f>#REF!</f>
        <v>#REF!</v>
      </c>
      <c r="H889" s="177"/>
      <c r="I889" s="160" t="e">
        <f t="shared" si="218"/>
        <v>#REF!</v>
      </c>
    </row>
    <row r="890" spans="1:10" ht="31.9" customHeight="1" x14ac:dyDescent="0.25">
      <c r="A890" s="105" t="s">
        <v>206</v>
      </c>
      <c r="B890" s="11" t="s">
        <v>183</v>
      </c>
      <c r="C890" s="4" t="s">
        <v>169</v>
      </c>
      <c r="D890" s="4" t="s">
        <v>575</v>
      </c>
      <c r="E890" s="4" t="s">
        <v>49</v>
      </c>
      <c r="F890" s="4" t="s">
        <v>180</v>
      </c>
      <c r="G890" s="175">
        <f>G891</f>
        <v>3371.64</v>
      </c>
      <c r="H890" s="175">
        <f>H891</f>
        <v>3371.6412</v>
      </c>
      <c r="I890" s="160">
        <f t="shared" si="218"/>
        <v>1.0000003559098836</v>
      </c>
      <c r="J890" s="29">
        <f>G881-J881</f>
        <v>14067.710039999998</v>
      </c>
    </row>
    <row r="891" spans="1:10" ht="63.75" customHeight="1" x14ac:dyDescent="0.25">
      <c r="A891" s="100" t="s">
        <v>312</v>
      </c>
      <c r="B891" s="11" t="s">
        <v>183</v>
      </c>
      <c r="C891" s="4" t="s">
        <v>169</v>
      </c>
      <c r="D891" s="4" t="s">
        <v>575</v>
      </c>
      <c r="E891" s="4" t="s">
        <v>49</v>
      </c>
      <c r="F891" s="4" t="s">
        <v>180</v>
      </c>
      <c r="G891" s="175">
        <f>G892+G894+G896</f>
        <v>3371.64</v>
      </c>
      <c r="H891" s="175">
        <f>H892+H894+H896</f>
        <v>3371.6412</v>
      </c>
      <c r="I891" s="160">
        <f t="shared" si="218"/>
        <v>1.0000003559098836</v>
      </c>
    </row>
    <row r="892" spans="1:10" ht="50.25" customHeight="1" x14ac:dyDescent="0.25">
      <c r="A892" s="100" t="s">
        <v>545</v>
      </c>
      <c r="B892" s="11" t="s">
        <v>183</v>
      </c>
      <c r="C892" s="4" t="s">
        <v>169</v>
      </c>
      <c r="D892" s="4" t="s">
        <v>575</v>
      </c>
      <c r="E892" s="4" t="s">
        <v>50</v>
      </c>
      <c r="F892" s="4" t="s">
        <v>544</v>
      </c>
      <c r="G892" s="175">
        <f>G893</f>
        <v>3371.64</v>
      </c>
      <c r="H892" s="175">
        <f>H893</f>
        <v>3371.6412</v>
      </c>
      <c r="I892" s="160">
        <f t="shared" si="218"/>
        <v>1.0000003559098836</v>
      </c>
    </row>
    <row r="893" spans="1:10" ht="18.600000000000001" customHeight="1" x14ac:dyDescent="0.25">
      <c r="A893" s="100" t="s">
        <v>96</v>
      </c>
      <c r="B893" s="11" t="s">
        <v>183</v>
      </c>
      <c r="C893" s="4" t="s">
        <v>169</v>
      </c>
      <c r="D893" s="4" t="s">
        <v>575</v>
      </c>
      <c r="E893" s="4" t="s">
        <v>50</v>
      </c>
      <c r="F893" s="4" t="s">
        <v>133</v>
      </c>
      <c r="G893" s="177">
        <f>'3'!F606</f>
        <v>3371.64</v>
      </c>
      <c r="H893" s="177">
        <v>3371.6412</v>
      </c>
      <c r="I893" s="160">
        <f t="shared" si="218"/>
        <v>1.0000003559098836</v>
      </c>
    </row>
    <row r="894" spans="1:10" ht="18.600000000000001" hidden="1" customHeight="1" x14ac:dyDescent="0.25">
      <c r="A894" s="100" t="s">
        <v>545</v>
      </c>
      <c r="B894" s="11" t="s">
        <v>183</v>
      </c>
      <c r="C894" s="4" t="s">
        <v>169</v>
      </c>
      <c r="D894" s="4" t="s">
        <v>575</v>
      </c>
      <c r="E894" s="4" t="s">
        <v>50</v>
      </c>
      <c r="F894" s="4" t="s">
        <v>544</v>
      </c>
      <c r="G894" s="175">
        <f>G895</f>
        <v>0</v>
      </c>
      <c r="H894" s="175">
        <f>H895</f>
        <v>0</v>
      </c>
      <c r="I894" s="160" t="e">
        <f t="shared" si="218"/>
        <v>#DIV/0!</v>
      </c>
    </row>
    <row r="895" spans="1:10" ht="18.600000000000001" hidden="1" customHeight="1" x14ac:dyDescent="0.25">
      <c r="A895" s="100" t="s">
        <v>96</v>
      </c>
      <c r="B895" s="11" t="s">
        <v>183</v>
      </c>
      <c r="C895" s="4" t="s">
        <v>169</v>
      </c>
      <c r="D895" s="4" t="s">
        <v>575</v>
      </c>
      <c r="E895" s="4" t="s">
        <v>50</v>
      </c>
      <c r="F895" s="4" t="s">
        <v>133</v>
      </c>
      <c r="G895" s="175"/>
      <c r="H895" s="175"/>
      <c r="I895" s="160" t="e">
        <f t="shared" si="218"/>
        <v>#DIV/0!</v>
      </c>
    </row>
    <row r="896" spans="1:10" ht="64.5" hidden="1" customHeight="1" x14ac:dyDescent="0.25">
      <c r="A896" s="100" t="s">
        <v>352</v>
      </c>
      <c r="B896" s="11" t="s">
        <v>183</v>
      </c>
      <c r="C896" s="4" t="s">
        <v>169</v>
      </c>
      <c r="D896" s="4" t="s">
        <v>575</v>
      </c>
      <c r="E896" s="4" t="s">
        <v>351</v>
      </c>
      <c r="F896" s="4" t="s">
        <v>180</v>
      </c>
      <c r="G896" s="175">
        <f t="shared" ref="G896:H897" si="221">G897</f>
        <v>0</v>
      </c>
      <c r="H896" s="175">
        <f t="shared" si="221"/>
        <v>0</v>
      </c>
      <c r="I896" s="160" t="e">
        <f t="shared" si="218"/>
        <v>#DIV/0!</v>
      </c>
    </row>
    <row r="897" spans="1:9" ht="18.600000000000001" hidden="1" customHeight="1" x14ac:dyDescent="0.25">
      <c r="A897" s="100" t="s">
        <v>545</v>
      </c>
      <c r="B897" s="11" t="s">
        <v>183</v>
      </c>
      <c r="C897" s="4" t="s">
        <v>169</v>
      </c>
      <c r="D897" s="4" t="s">
        <v>575</v>
      </c>
      <c r="E897" s="4" t="s">
        <v>351</v>
      </c>
      <c r="F897" s="4" t="s">
        <v>544</v>
      </c>
      <c r="G897" s="175">
        <f t="shared" si="221"/>
        <v>0</v>
      </c>
      <c r="H897" s="175">
        <f t="shared" si="221"/>
        <v>0</v>
      </c>
      <c r="I897" s="160" t="e">
        <f t="shared" si="218"/>
        <v>#DIV/0!</v>
      </c>
    </row>
    <row r="898" spans="1:9" ht="18.600000000000001" hidden="1" customHeight="1" x14ac:dyDescent="0.25">
      <c r="A898" s="100" t="s">
        <v>96</v>
      </c>
      <c r="B898" s="11" t="s">
        <v>183</v>
      </c>
      <c r="C898" s="4" t="s">
        <v>169</v>
      </c>
      <c r="D898" s="4" t="s">
        <v>575</v>
      </c>
      <c r="E898" s="4" t="s">
        <v>351</v>
      </c>
      <c r="F898" s="4" t="s">
        <v>133</v>
      </c>
      <c r="G898" s="175"/>
      <c r="H898" s="175"/>
      <c r="I898" s="160" t="e">
        <f t="shared" si="218"/>
        <v>#DIV/0!</v>
      </c>
    </row>
    <row r="899" spans="1:9" ht="50.25" customHeight="1" x14ac:dyDescent="0.25">
      <c r="A899" s="106" t="s">
        <v>554</v>
      </c>
      <c r="B899" s="26" t="s">
        <v>183</v>
      </c>
      <c r="C899" s="12" t="s">
        <v>169</v>
      </c>
      <c r="D899" s="12" t="s">
        <v>575</v>
      </c>
      <c r="E899" s="12" t="s">
        <v>21</v>
      </c>
      <c r="F899" s="12" t="s">
        <v>180</v>
      </c>
      <c r="G899" s="178">
        <f>G900</f>
        <v>62944.009539999999</v>
      </c>
      <c r="H899" s="178">
        <f>H900</f>
        <v>60619.733260000001</v>
      </c>
      <c r="I899" s="160">
        <f t="shared" si="218"/>
        <v>0.96307390811316274</v>
      </c>
    </row>
    <row r="900" spans="1:9" ht="41.25" customHeight="1" x14ac:dyDescent="0.25">
      <c r="A900" s="105" t="s">
        <v>661</v>
      </c>
      <c r="B900" s="11" t="s">
        <v>183</v>
      </c>
      <c r="C900" s="4" t="s">
        <v>169</v>
      </c>
      <c r="D900" s="4" t="s">
        <v>575</v>
      </c>
      <c r="E900" s="4" t="s">
        <v>52</v>
      </c>
      <c r="F900" s="4" t="s">
        <v>180</v>
      </c>
      <c r="G900" s="175">
        <f>G901+G909</f>
        <v>62944.009539999999</v>
      </c>
      <c r="H900" s="175">
        <f>H901+H909</f>
        <v>60619.733260000001</v>
      </c>
      <c r="I900" s="160">
        <f t="shared" si="218"/>
        <v>0.96307390811316274</v>
      </c>
    </row>
    <row r="901" spans="1:9" ht="66.75" customHeight="1" x14ac:dyDescent="0.25">
      <c r="A901" s="100" t="s">
        <v>794</v>
      </c>
      <c r="B901" s="11" t="s">
        <v>183</v>
      </c>
      <c r="C901" s="4" t="s">
        <v>169</v>
      </c>
      <c r="D901" s="4" t="s">
        <v>575</v>
      </c>
      <c r="E901" s="4" t="s">
        <v>52</v>
      </c>
      <c r="F901" s="4" t="s">
        <v>180</v>
      </c>
      <c r="G901" s="175">
        <f>G902+G904+G906</f>
        <v>62944.009539999999</v>
      </c>
      <c r="H901" s="175">
        <f>H902+H904+H906</f>
        <v>60619.733260000001</v>
      </c>
      <c r="I901" s="160">
        <f t="shared" si="218"/>
        <v>0.96307390811316274</v>
      </c>
    </row>
    <row r="902" spans="1:9" ht="93" customHeight="1" x14ac:dyDescent="0.25">
      <c r="A902" s="100" t="s">
        <v>500</v>
      </c>
      <c r="B902" s="11" t="s">
        <v>183</v>
      </c>
      <c r="C902" s="4" t="s">
        <v>169</v>
      </c>
      <c r="D902" s="4" t="s">
        <v>575</v>
      </c>
      <c r="E902" s="4" t="s">
        <v>52</v>
      </c>
      <c r="F902" s="4" t="s">
        <v>501</v>
      </c>
      <c r="G902" s="177">
        <f>G903</f>
        <v>53785.159999999996</v>
      </c>
      <c r="H902" s="177">
        <f>H903</f>
        <v>52636.337169999999</v>
      </c>
      <c r="I902" s="160">
        <f t="shared" si="218"/>
        <v>0.97864052407764524</v>
      </c>
    </row>
    <row r="903" spans="1:9" ht="33" customHeight="1" x14ac:dyDescent="0.25">
      <c r="A903" s="100" t="s">
        <v>663</v>
      </c>
      <c r="B903" s="11" t="s">
        <v>183</v>
      </c>
      <c r="C903" s="4" t="s">
        <v>169</v>
      </c>
      <c r="D903" s="4" t="s">
        <v>575</v>
      </c>
      <c r="E903" s="4" t="s">
        <v>52</v>
      </c>
      <c r="F903" s="4" t="s">
        <v>664</v>
      </c>
      <c r="G903" s="177">
        <f>'3'!F610</f>
        <v>53785.159999999996</v>
      </c>
      <c r="H903" s="177">
        <v>52636.337169999999</v>
      </c>
      <c r="I903" s="160">
        <f t="shared" si="218"/>
        <v>0.97864052407764524</v>
      </c>
    </row>
    <row r="904" spans="1:9" ht="33" customHeight="1" x14ac:dyDescent="0.25">
      <c r="A904" s="100" t="s">
        <v>506</v>
      </c>
      <c r="B904" s="11" t="s">
        <v>183</v>
      </c>
      <c r="C904" s="4" t="s">
        <v>169</v>
      </c>
      <c r="D904" s="4" t="s">
        <v>575</v>
      </c>
      <c r="E904" s="4" t="s">
        <v>52</v>
      </c>
      <c r="F904" s="4" t="s">
        <v>507</v>
      </c>
      <c r="G904" s="177">
        <f>G905</f>
        <v>9128.8495400000011</v>
      </c>
      <c r="H904" s="177">
        <f>H905</f>
        <v>7970.6690900000003</v>
      </c>
      <c r="I904" s="160">
        <f t="shared" si="218"/>
        <v>0.87312963753809436</v>
      </c>
    </row>
    <row r="905" spans="1:9" ht="50.25" customHeight="1" x14ac:dyDescent="0.25">
      <c r="A905" s="100" t="s">
        <v>508</v>
      </c>
      <c r="B905" s="11" t="s">
        <v>183</v>
      </c>
      <c r="C905" s="4" t="s">
        <v>169</v>
      </c>
      <c r="D905" s="4" t="s">
        <v>575</v>
      </c>
      <c r="E905" s="4" t="s">
        <v>52</v>
      </c>
      <c r="F905" s="4" t="s">
        <v>509</v>
      </c>
      <c r="G905" s="177">
        <f>'3'!F612</f>
        <v>9128.8495400000011</v>
      </c>
      <c r="H905" s="177">
        <v>7970.6690900000003</v>
      </c>
      <c r="I905" s="160">
        <f t="shared" si="218"/>
        <v>0.87312963753809436</v>
      </c>
    </row>
    <row r="906" spans="1:9" ht="20.25" customHeight="1" x14ac:dyDescent="0.25">
      <c r="A906" s="100" t="s">
        <v>510</v>
      </c>
      <c r="B906" s="11" t="s">
        <v>183</v>
      </c>
      <c r="C906" s="4" t="s">
        <v>169</v>
      </c>
      <c r="D906" s="4" t="s">
        <v>575</v>
      </c>
      <c r="E906" s="4" t="s">
        <v>52</v>
      </c>
      <c r="F906" s="4" t="s">
        <v>511</v>
      </c>
      <c r="G906" s="177">
        <f>G907+G908</f>
        <v>30</v>
      </c>
      <c r="H906" s="177">
        <f>H907+H908</f>
        <v>12.727</v>
      </c>
      <c r="I906" s="160">
        <f>H906/G906</f>
        <v>0.42423333333333335</v>
      </c>
    </row>
    <row r="907" spans="1:9" ht="20.25" hidden="1" customHeight="1" x14ac:dyDescent="0.25">
      <c r="A907" s="100" t="s">
        <v>550</v>
      </c>
      <c r="B907" s="11" t="s">
        <v>183</v>
      </c>
      <c r="C907" s="4" t="s">
        <v>169</v>
      </c>
      <c r="D907" s="4" t="s">
        <v>575</v>
      </c>
      <c r="E907" s="4" t="s">
        <v>52</v>
      </c>
      <c r="F907" s="4" t="s">
        <v>551</v>
      </c>
      <c r="G907" s="177">
        <v>0</v>
      </c>
      <c r="H907" s="177"/>
      <c r="I907" s="160" t="e">
        <f t="shared" si="218"/>
        <v>#DIV/0!</v>
      </c>
    </row>
    <row r="908" spans="1:9" ht="20.25" customHeight="1" x14ac:dyDescent="0.25">
      <c r="A908" s="100" t="s">
        <v>512</v>
      </c>
      <c r="B908" s="11" t="s">
        <v>183</v>
      </c>
      <c r="C908" s="4" t="s">
        <v>169</v>
      </c>
      <c r="D908" s="4" t="s">
        <v>575</v>
      </c>
      <c r="E908" s="4" t="s">
        <v>52</v>
      </c>
      <c r="F908" s="4" t="s">
        <v>513</v>
      </c>
      <c r="G908" s="177">
        <f>'3'!F615</f>
        <v>30</v>
      </c>
      <c r="H908" s="177">
        <v>12.727</v>
      </c>
      <c r="I908" s="160">
        <f t="shared" si="218"/>
        <v>0.42423333333333335</v>
      </c>
    </row>
    <row r="909" spans="1:9" ht="49.9" hidden="1" customHeight="1" x14ac:dyDescent="0.25">
      <c r="A909" s="125" t="s">
        <v>446</v>
      </c>
      <c r="B909" s="2" t="s">
        <v>183</v>
      </c>
      <c r="C909" s="3" t="s">
        <v>169</v>
      </c>
      <c r="D909" s="3" t="s">
        <v>575</v>
      </c>
      <c r="E909" s="3" t="s">
        <v>52</v>
      </c>
      <c r="F909" s="3" t="s">
        <v>180</v>
      </c>
      <c r="G909" s="177">
        <f>G910+G912</f>
        <v>0</v>
      </c>
      <c r="H909" s="177">
        <f>H910+H912</f>
        <v>0</v>
      </c>
      <c r="I909" s="160" t="e">
        <f t="shared" si="218"/>
        <v>#DIV/0!</v>
      </c>
    </row>
    <row r="910" spans="1:9" ht="73.900000000000006" hidden="1" customHeight="1" x14ac:dyDescent="0.25">
      <c r="A910" s="99" t="s">
        <v>500</v>
      </c>
      <c r="B910" s="2" t="s">
        <v>183</v>
      </c>
      <c r="C910" s="3" t="s">
        <v>169</v>
      </c>
      <c r="D910" s="3" t="s">
        <v>575</v>
      </c>
      <c r="E910" s="3" t="s">
        <v>52</v>
      </c>
      <c r="F910" s="3" t="s">
        <v>501</v>
      </c>
      <c r="G910" s="177">
        <f>G911</f>
        <v>0</v>
      </c>
      <c r="H910" s="177">
        <f>H911</f>
        <v>0</v>
      </c>
      <c r="I910" s="160" t="e">
        <f t="shared" si="218"/>
        <v>#DIV/0!</v>
      </c>
    </row>
    <row r="911" spans="1:9" ht="29.45" hidden="1" customHeight="1" x14ac:dyDescent="0.25">
      <c r="A911" s="99" t="s">
        <v>663</v>
      </c>
      <c r="B911" s="2" t="s">
        <v>183</v>
      </c>
      <c r="C911" s="3" t="s">
        <v>169</v>
      </c>
      <c r="D911" s="3" t="s">
        <v>575</v>
      </c>
      <c r="E911" s="3" t="s">
        <v>52</v>
      </c>
      <c r="F911" s="3" t="s">
        <v>664</v>
      </c>
      <c r="G911" s="177">
        <v>0</v>
      </c>
      <c r="H911" s="177">
        <v>0</v>
      </c>
      <c r="I911" s="160" t="e">
        <f t="shared" si="218"/>
        <v>#DIV/0!</v>
      </c>
    </row>
    <row r="912" spans="1:9" ht="30" hidden="1" x14ac:dyDescent="0.25">
      <c r="A912" s="100" t="s">
        <v>506</v>
      </c>
      <c r="B912" s="11" t="s">
        <v>183</v>
      </c>
      <c r="C912" s="4" t="s">
        <v>169</v>
      </c>
      <c r="D912" s="4" t="s">
        <v>575</v>
      </c>
      <c r="E912" s="4" t="s">
        <v>52</v>
      </c>
      <c r="F912" s="4" t="s">
        <v>507</v>
      </c>
      <c r="G912" s="177">
        <f>G913</f>
        <v>0</v>
      </c>
      <c r="H912" s="177">
        <f>H913</f>
        <v>0</v>
      </c>
      <c r="I912" s="160" t="e">
        <f t="shared" si="218"/>
        <v>#DIV/0!</v>
      </c>
    </row>
    <row r="913" spans="1:10" ht="45" hidden="1" x14ac:dyDescent="0.25">
      <c r="A913" s="100" t="s">
        <v>508</v>
      </c>
      <c r="B913" s="11" t="s">
        <v>183</v>
      </c>
      <c r="C913" s="4" t="s">
        <v>169</v>
      </c>
      <c r="D913" s="4" t="s">
        <v>575</v>
      </c>
      <c r="E913" s="4" t="s">
        <v>52</v>
      </c>
      <c r="F913" s="4" t="s">
        <v>509</v>
      </c>
      <c r="G913" s="177">
        <v>0</v>
      </c>
      <c r="H913" s="177">
        <v>0</v>
      </c>
      <c r="I913" s="160" t="e">
        <f t="shared" si="218"/>
        <v>#DIV/0!</v>
      </c>
    </row>
    <row r="914" spans="1:10" ht="60" x14ac:dyDescent="0.25">
      <c r="A914" s="106" t="s">
        <v>892</v>
      </c>
      <c r="B914" s="26" t="s">
        <v>183</v>
      </c>
      <c r="C914" s="12" t="s">
        <v>169</v>
      </c>
      <c r="D914" s="12" t="s">
        <v>575</v>
      </c>
      <c r="E914" s="12" t="s">
        <v>53</v>
      </c>
      <c r="F914" s="12" t="s">
        <v>180</v>
      </c>
      <c r="G914" s="179">
        <f>G915+G919</f>
        <v>1465</v>
      </c>
      <c r="H914" s="179">
        <f>H915+H919</f>
        <v>1377.13517</v>
      </c>
      <c r="I914" s="160">
        <f t="shared" si="218"/>
        <v>0.94002400682593856</v>
      </c>
    </row>
    <row r="915" spans="1:10" x14ac:dyDescent="0.25">
      <c r="A915" s="100" t="s">
        <v>173</v>
      </c>
      <c r="B915" s="11" t="s">
        <v>183</v>
      </c>
      <c r="C915" s="4" t="s">
        <v>169</v>
      </c>
      <c r="D915" s="4" t="s">
        <v>575</v>
      </c>
      <c r="E915" s="4" t="s">
        <v>665</v>
      </c>
      <c r="F915" s="4" t="s">
        <v>180</v>
      </c>
      <c r="G915" s="177">
        <f>G916+G918</f>
        <v>600</v>
      </c>
      <c r="H915" s="177">
        <f>H916+H918</f>
        <v>512.30897000000004</v>
      </c>
      <c r="I915" s="160">
        <f t="shared" si="218"/>
        <v>0.8538482833333334</v>
      </c>
      <c r="J915" s="8">
        <f t="shared" ref="J915" si="222">J916+J918</f>
        <v>0</v>
      </c>
    </row>
    <row r="916" spans="1:10" ht="30" x14ac:dyDescent="0.25">
      <c r="A916" s="100" t="s">
        <v>506</v>
      </c>
      <c r="B916" s="11" t="s">
        <v>183</v>
      </c>
      <c r="C916" s="4" t="s">
        <v>169</v>
      </c>
      <c r="D916" s="4" t="s">
        <v>575</v>
      </c>
      <c r="E916" s="4" t="s">
        <v>665</v>
      </c>
      <c r="F916" s="4" t="s">
        <v>507</v>
      </c>
      <c r="G916" s="177">
        <f>G917</f>
        <v>3</v>
      </c>
      <c r="H916" s="177">
        <f>H917</f>
        <v>0</v>
      </c>
      <c r="I916" s="160">
        <f t="shared" si="218"/>
        <v>0</v>
      </c>
    </row>
    <row r="917" spans="1:10" ht="45" x14ac:dyDescent="0.25">
      <c r="A917" s="100" t="s">
        <v>508</v>
      </c>
      <c r="B917" s="11" t="s">
        <v>183</v>
      </c>
      <c r="C917" s="4" t="s">
        <v>169</v>
      </c>
      <c r="D917" s="4" t="s">
        <v>575</v>
      </c>
      <c r="E917" s="4" t="s">
        <v>54</v>
      </c>
      <c r="F917" s="4" t="s">
        <v>509</v>
      </c>
      <c r="G917" s="177">
        <f>'3'!F627</f>
        <v>3</v>
      </c>
      <c r="H917" s="177">
        <v>0</v>
      </c>
      <c r="I917" s="160">
        <f t="shared" si="218"/>
        <v>0</v>
      </c>
      <c r="J917" s="8" t="e">
        <f>#REF!</f>
        <v>#REF!</v>
      </c>
    </row>
    <row r="918" spans="1:10" x14ac:dyDescent="0.25">
      <c r="A918" s="99" t="s">
        <v>863</v>
      </c>
      <c r="B918" s="2" t="s">
        <v>183</v>
      </c>
      <c r="C918" s="3" t="s">
        <v>169</v>
      </c>
      <c r="D918" s="3" t="s">
        <v>575</v>
      </c>
      <c r="E918" s="3" t="s">
        <v>54</v>
      </c>
      <c r="F918" s="3" t="s">
        <v>664</v>
      </c>
      <c r="G918" s="177">
        <f>'3'!F628</f>
        <v>597</v>
      </c>
      <c r="H918" s="177">
        <v>512.30897000000004</v>
      </c>
      <c r="I918" s="160">
        <f t="shared" si="218"/>
        <v>0.85813897822445573</v>
      </c>
      <c r="J918" s="36"/>
    </row>
    <row r="919" spans="1:10" ht="45" x14ac:dyDescent="0.25">
      <c r="A919" s="100" t="s">
        <v>545</v>
      </c>
      <c r="B919" s="11" t="s">
        <v>183</v>
      </c>
      <c r="C919" s="4" t="s">
        <v>169</v>
      </c>
      <c r="D919" s="4" t="s">
        <v>575</v>
      </c>
      <c r="E919" s="4" t="s">
        <v>665</v>
      </c>
      <c r="F919" s="4" t="s">
        <v>544</v>
      </c>
      <c r="G919" s="177">
        <f>G920</f>
        <v>865</v>
      </c>
      <c r="H919" s="177">
        <f>H920</f>
        <v>864.82619999999997</v>
      </c>
      <c r="I919" s="160">
        <f t="shared" si="218"/>
        <v>0.99979907514450861</v>
      </c>
    </row>
    <row r="920" spans="1:10" ht="30" x14ac:dyDescent="0.25">
      <c r="A920" s="100" t="s">
        <v>632</v>
      </c>
      <c r="B920" s="11" t="s">
        <v>183</v>
      </c>
      <c r="C920" s="4" t="s">
        <v>169</v>
      </c>
      <c r="D920" s="4" t="s">
        <v>575</v>
      </c>
      <c r="E920" s="4" t="s">
        <v>55</v>
      </c>
      <c r="F920" s="4" t="s">
        <v>133</v>
      </c>
      <c r="G920" s="177">
        <f>'3'!F631</f>
        <v>865</v>
      </c>
      <c r="H920" s="177">
        <v>864.82619999999997</v>
      </c>
      <c r="I920" s="160">
        <f t="shared" si="218"/>
        <v>0.99979907514450861</v>
      </c>
    </row>
    <row r="921" spans="1:10" ht="64.5" customHeight="1" x14ac:dyDescent="0.25">
      <c r="A921" s="106" t="s">
        <v>450</v>
      </c>
      <c r="B921" s="26" t="s">
        <v>183</v>
      </c>
      <c r="C921" s="12" t="s">
        <v>169</v>
      </c>
      <c r="D921" s="12" t="s">
        <v>575</v>
      </c>
      <c r="E921" s="12" t="s">
        <v>25</v>
      </c>
      <c r="F921" s="12" t="s">
        <v>180</v>
      </c>
      <c r="G921" s="179">
        <f>G922</f>
        <v>660</v>
      </c>
      <c r="H921" s="179">
        <f>H922</f>
        <v>644.36300000000006</v>
      </c>
      <c r="I921" s="160">
        <f t="shared" si="218"/>
        <v>0.97630757575757587</v>
      </c>
    </row>
    <row r="922" spans="1:10" x14ac:dyDescent="0.25">
      <c r="A922" s="100" t="s">
        <v>173</v>
      </c>
      <c r="B922" s="11" t="s">
        <v>183</v>
      </c>
      <c r="C922" s="4" t="s">
        <v>169</v>
      </c>
      <c r="D922" s="4" t="s">
        <v>575</v>
      </c>
      <c r="E922" s="4" t="s">
        <v>563</v>
      </c>
      <c r="F922" s="4" t="s">
        <v>180</v>
      </c>
      <c r="G922" s="175">
        <f>G923+G928</f>
        <v>660</v>
      </c>
      <c r="H922" s="175">
        <f>H923+H928</f>
        <v>644.36300000000006</v>
      </c>
      <c r="I922" s="160">
        <f>H922/G922</f>
        <v>0.97630757575757587</v>
      </c>
    </row>
    <row r="923" spans="1:10" ht="30" x14ac:dyDescent="0.25">
      <c r="A923" s="100" t="s">
        <v>506</v>
      </c>
      <c r="B923" s="11" t="s">
        <v>183</v>
      </c>
      <c r="C923" s="4" t="s">
        <v>169</v>
      </c>
      <c r="D923" s="4" t="s">
        <v>575</v>
      </c>
      <c r="E923" s="4" t="s">
        <v>56</v>
      </c>
      <c r="F923" s="4" t="s">
        <v>507</v>
      </c>
      <c r="G923" s="175">
        <f>G924</f>
        <v>3</v>
      </c>
      <c r="H923" s="175">
        <f>H924</f>
        <v>3</v>
      </c>
      <c r="I923" s="160">
        <f t="shared" si="218"/>
        <v>1</v>
      </c>
    </row>
    <row r="924" spans="1:10" ht="45" x14ac:dyDescent="0.25">
      <c r="A924" s="100" t="s">
        <v>508</v>
      </c>
      <c r="B924" s="11" t="s">
        <v>183</v>
      </c>
      <c r="C924" s="4" t="s">
        <v>169</v>
      </c>
      <c r="D924" s="4" t="s">
        <v>575</v>
      </c>
      <c r="E924" s="3" t="s">
        <v>56</v>
      </c>
      <c r="F924" s="3" t="s">
        <v>509</v>
      </c>
      <c r="G924" s="177">
        <f>'3'!F635</f>
        <v>3</v>
      </c>
      <c r="H924" s="177">
        <v>3</v>
      </c>
      <c r="I924" s="160">
        <f t="shared" si="218"/>
        <v>1</v>
      </c>
    </row>
    <row r="925" spans="1:10" ht="21" hidden="1" customHeight="1" x14ac:dyDescent="0.25">
      <c r="A925" s="106"/>
      <c r="B925" s="11"/>
      <c r="C925" s="4"/>
      <c r="D925" s="4"/>
      <c r="E925" s="3"/>
      <c r="F925" s="70"/>
      <c r="G925" s="179"/>
      <c r="H925" s="179"/>
      <c r="I925" s="160" t="e">
        <f t="shared" si="218"/>
        <v>#DIV/0!</v>
      </c>
    </row>
    <row r="926" spans="1:10" hidden="1" x14ac:dyDescent="0.25">
      <c r="A926" s="100"/>
      <c r="B926" s="11"/>
      <c r="C926" s="4"/>
      <c r="D926" s="4"/>
      <c r="E926" s="3"/>
      <c r="F926" s="3"/>
      <c r="G926" s="177"/>
      <c r="H926" s="177"/>
      <c r="I926" s="160" t="e">
        <f t="shared" si="218"/>
        <v>#DIV/0!</v>
      </c>
    </row>
    <row r="927" spans="1:10" hidden="1" x14ac:dyDescent="0.25">
      <c r="A927" s="100"/>
      <c r="B927" s="11"/>
      <c r="C927" s="4"/>
      <c r="D927" s="4"/>
      <c r="E927" s="3"/>
      <c r="F927" s="3"/>
      <c r="G927" s="177"/>
      <c r="H927" s="177"/>
      <c r="I927" s="160" t="e">
        <f t="shared" si="218"/>
        <v>#DIV/0!</v>
      </c>
    </row>
    <row r="928" spans="1:10" ht="45" x14ac:dyDescent="0.25">
      <c r="A928" s="100" t="s">
        <v>545</v>
      </c>
      <c r="B928" s="11" t="s">
        <v>183</v>
      </c>
      <c r="C928" s="4" t="s">
        <v>169</v>
      </c>
      <c r="D928" s="4" t="s">
        <v>575</v>
      </c>
      <c r="E928" s="3" t="s">
        <v>56</v>
      </c>
      <c r="F928" s="3" t="s">
        <v>544</v>
      </c>
      <c r="G928" s="177">
        <f>G929</f>
        <v>657</v>
      </c>
      <c r="H928" s="177">
        <f>H929</f>
        <v>641.36300000000006</v>
      </c>
      <c r="I928" s="160">
        <f t="shared" si="218"/>
        <v>0.97619939117199395</v>
      </c>
    </row>
    <row r="929" spans="1:10" x14ac:dyDescent="0.25">
      <c r="A929" s="100" t="s">
        <v>96</v>
      </c>
      <c r="B929" s="11" t="s">
        <v>183</v>
      </c>
      <c r="C929" s="4" t="s">
        <v>169</v>
      </c>
      <c r="D929" s="4" t="s">
        <v>575</v>
      </c>
      <c r="E929" s="3" t="s">
        <v>56</v>
      </c>
      <c r="F929" s="3" t="s">
        <v>133</v>
      </c>
      <c r="G929" s="177">
        <f>'3'!F637</f>
        <v>657</v>
      </c>
      <c r="H929" s="177">
        <v>641.36300000000006</v>
      </c>
      <c r="I929" s="160">
        <f t="shared" si="218"/>
        <v>0.97619939117199395</v>
      </c>
    </row>
    <row r="930" spans="1:10" ht="92.25" customHeight="1" x14ac:dyDescent="0.25">
      <c r="A930" s="106" t="s">
        <v>605</v>
      </c>
      <c r="B930" s="26" t="s">
        <v>183</v>
      </c>
      <c r="C930" s="12" t="s">
        <v>169</v>
      </c>
      <c r="D930" s="12" t="s">
        <v>575</v>
      </c>
      <c r="E930" s="12" t="s">
        <v>496</v>
      </c>
      <c r="F930" s="12" t="s">
        <v>180</v>
      </c>
      <c r="G930" s="178">
        <f>G931+G933</f>
        <v>738.42</v>
      </c>
      <c r="H930" s="178">
        <f>H931+H933</f>
        <v>686.91600000000005</v>
      </c>
      <c r="I930" s="160">
        <f t="shared" si="218"/>
        <v>0.93025107662306017</v>
      </c>
    </row>
    <row r="931" spans="1:10" ht="34.9" customHeight="1" x14ac:dyDescent="0.25">
      <c r="A931" s="100" t="s">
        <v>506</v>
      </c>
      <c r="B931" s="11" t="s">
        <v>183</v>
      </c>
      <c r="C931" s="4" t="s">
        <v>169</v>
      </c>
      <c r="D931" s="4" t="s">
        <v>575</v>
      </c>
      <c r="E931" s="4" t="s">
        <v>350</v>
      </c>
      <c r="F931" s="4" t="s">
        <v>507</v>
      </c>
      <c r="G931" s="175">
        <f>G932</f>
        <v>10</v>
      </c>
      <c r="H931" s="175">
        <f>H932</f>
        <v>0</v>
      </c>
      <c r="I931" s="160">
        <f t="shared" si="218"/>
        <v>0</v>
      </c>
    </row>
    <row r="932" spans="1:10" ht="46.15" customHeight="1" x14ac:dyDescent="0.25">
      <c r="A932" s="100" t="s">
        <v>508</v>
      </c>
      <c r="B932" s="11" t="s">
        <v>183</v>
      </c>
      <c r="C932" s="4" t="s">
        <v>169</v>
      </c>
      <c r="D932" s="4" t="s">
        <v>575</v>
      </c>
      <c r="E932" s="4" t="s">
        <v>350</v>
      </c>
      <c r="F932" s="4" t="s">
        <v>509</v>
      </c>
      <c r="G932" s="175">
        <f>'3'!F640</f>
        <v>10</v>
      </c>
      <c r="H932" s="175">
        <v>0</v>
      </c>
      <c r="I932" s="160">
        <f t="shared" si="218"/>
        <v>0</v>
      </c>
    </row>
    <row r="933" spans="1:10" ht="52.5" customHeight="1" x14ac:dyDescent="0.25">
      <c r="A933" s="100" t="s">
        <v>545</v>
      </c>
      <c r="B933" s="11" t="s">
        <v>183</v>
      </c>
      <c r="C933" s="4" t="s">
        <v>169</v>
      </c>
      <c r="D933" s="4" t="s">
        <v>575</v>
      </c>
      <c r="E933" s="4" t="s">
        <v>238</v>
      </c>
      <c r="F933" s="4" t="s">
        <v>544</v>
      </c>
      <c r="G933" s="175">
        <f>G934</f>
        <v>728.42</v>
      </c>
      <c r="H933" s="175">
        <f>H934</f>
        <v>686.91600000000005</v>
      </c>
      <c r="I933" s="160">
        <f>H933/G933</f>
        <v>0.94302188297959977</v>
      </c>
    </row>
    <row r="934" spans="1:10" ht="28.9" customHeight="1" x14ac:dyDescent="0.25">
      <c r="A934" s="100" t="s">
        <v>632</v>
      </c>
      <c r="B934" s="11" t="s">
        <v>183</v>
      </c>
      <c r="C934" s="4" t="s">
        <v>169</v>
      </c>
      <c r="D934" s="4" t="s">
        <v>575</v>
      </c>
      <c r="E934" s="4" t="s">
        <v>238</v>
      </c>
      <c r="F934" s="4" t="s">
        <v>133</v>
      </c>
      <c r="G934" s="175">
        <f>'3'!F642</f>
        <v>728.42</v>
      </c>
      <c r="H934" s="175">
        <v>686.91600000000005</v>
      </c>
      <c r="I934" s="160">
        <f t="shared" si="218"/>
        <v>0.94302188297959977</v>
      </c>
      <c r="J934" s="8" t="e">
        <f>#REF!</f>
        <v>#REF!</v>
      </c>
    </row>
    <row r="935" spans="1:10" ht="28.9" hidden="1" customHeight="1" x14ac:dyDescent="0.25">
      <c r="A935" s="99" t="s">
        <v>499</v>
      </c>
      <c r="B935" s="2" t="s">
        <v>183</v>
      </c>
      <c r="C935" s="3" t="s">
        <v>169</v>
      </c>
      <c r="D935" s="3" t="s">
        <v>575</v>
      </c>
      <c r="E935" s="3" t="s">
        <v>5</v>
      </c>
      <c r="F935" s="3" t="s">
        <v>180</v>
      </c>
      <c r="G935" s="177">
        <f>G936</f>
        <v>0</v>
      </c>
      <c r="H935" s="177">
        <f t="shared" ref="H935:I938" si="223">H936</f>
        <v>0</v>
      </c>
      <c r="I935" s="159">
        <f t="shared" si="223"/>
        <v>0</v>
      </c>
    </row>
    <row r="936" spans="1:10" ht="42" hidden="1" customHeight="1" x14ac:dyDescent="0.25">
      <c r="A936" s="99" t="s">
        <v>83</v>
      </c>
      <c r="B936" s="2" t="s">
        <v>183</v>
      </c>
      <c r="C936" s="3" t="s">
        <v>169</v>
      </c>
      <c r="D936" s="3" t="s">
        <v>575</v>
      </c>
      <c r="E936" s="3" t="s">
        <v>6</v>
      </c>
      <c r="F936" s="3" t="s">
        <v>180</v>
      </c>
      <c r="G936" s="177">
        <f>G937</f>
        <v>0</v>
      </c>
      <c r="H936" s="177">
        <f t="shared" si="223"/>
        <v>0</v>
      </c>
      <c r="I936" s="159">
        <f t="shared" si="223"/>
        <v>0</v>
      </c>
    </row>
    <row r="937" spans="1:10" ht="16.149999999999999" hidden="1" customHeight="1" x14ac:dyDescent="0.25">
      <c r="A937" s="99" t="s">
        <v>348</v>
      </c>
      <c r="B937" s="2" t="s">
        <v>183</v>
      </c>
      <c r="C937" s="3" t="s">
        <v>169</v>
      </c>
      <c r="D937" s="3" t="s">
        <v>575</v>
      </c>
      <c r="E937" s="3" t="s">
        <v>349</v>
      </c>
      <c r="F937" s="3" t="s">
        <v>180</v>
      </c>
      <c r="G937" s="177">
        <f>G938</f>
        <v>0</v>
      </c>
      <c r="H937" s="177">
        <f t="shared" si="223"/>
        <v>0</v>
      </c>
      <c r="I937" s="159">
        <f t="shared" si="223"/>
        <v>0</v>
      </c>
    </row>
    <row r="938" spans="1:10" ht="28.9" hidden="1" customHeight="1" x14ac:dyDescent="0.25">
      <c r="A938" s="99" t="s">
        <v>506</v>
      </c>
      <c r="B938" s="2" t="s">
        <v>183</v>
      </c>
      <c r="C938" s="3" t="s">
        <v>169</v>
      </c>
      <c r="D938" s="3" t="s">
        <v>575</v>
      </c>
      <c r="E938" s="3" t="s">
        <v>349</v>
      </c>
      <c r="F938" s="3" t="s">
        <v>507</v>
      </c>
      <c r="G938" s="177">
        <f>G939</f>
        <v>0</v>
      </c>
      <c r="H938" s="177">
        <f t="shared" si="223"/>
        <v>0</v>
      </c>
      <c r="I938" s="159">
        <f t="shared" si="223"/>
        <v>0</v>
      </c>
    </row>
    <row r="939" spans="1:10" ht="41.45" hidden="1" customHeight="1" x14ac:dyDescent="0.25">
      <c r="A939" s="99" t="s">
        <v>508</v>
      </c>
      <c r="B939" s="2" t="s">
        <v>183</v>
      </c>
      <c r="C939" s="3" t="s">
        <v>169</v>
      </c>
      <c r="D939" s="3" t="s">
        <v>575</v>
      </c>
      <c r="E939" s="3" t="s">
        <v>349</v>
      </c>
      <c r="F939" s="3" t="s">
        <v>509</v>
      </c>
      <c r="G939" s="177">
        <v>0</v>
      </c>
      <c r="H939" s="177">
        <v>0</v>
      </c>
      <c r="I939" s="159">
        <v>0</v>
      </c>
    </row>
    <row r="940" spans="1:10" ht="28.9" hidden="1" customHeight="1" x14ac:dyDescent="0.25">
      <c r="A940" s="100"/>
      <c r="B940" s="11" t="s">
        <v>183</v>
      </c>
      <c r="C940" s="4"/>
      <c r="D940" s="4"/>
      <c r="E940" s="4"/>
      <c r="F940" s="4"/>
      <c r="G940" s="175"/>
      <c r="H940" s="175"/>
      <c r="I940" s="157"/>
    </row>
    <row r="941" spans="1:10" ht="28.9" hidden="1" customHeight="1" x14ac:dyDescent="0.25">
      <c r="A941" s="100"/>
      <c r="B941" s="11"/>
      <c r="C941" s="4"/>
      <c r="D941" s="4"/>
      <c r="E941" s="4"/>
      <c r="F941" s="4"/>
      <c r="G941" s="175"/>
      <c r="H941" s="175"/>
      <c r="I941" s="157"/>
    </row>
    <row r="942" spans="1:10" ht="28.9" hidden="1" customHeight="1" x14ac:dyDescent="0.25">
      <c r="A942" s="100"/>
      <c r="B942" s="11"/>
      <c r="C942" s="4"/>
      <c r="D942" s="4"/>
      <c r="E942" s="4"/>
      <c r="F942" s="4"/>
      <c r="G942" s="175"/>
      <c r="H942" s="175"/>
      <c r="I942" s="157"/>
    </row>
    <row r="943" spans="1:10" ht="2.25" customHeight="1" x14ac:dyDescent="0.25">
      <c r="A943" s="100"/>
      <c r="B943" s="11"/>
      <c r="C943" s="4"/>
      <c r="D943" s="4"/>
      <c r="E943" s="4"/>
      <c r="F943" s="4"/>
      <c r="G943" s="175"/>
      <c r="H943" s="175"/>
      <c r="I943" s="157"/>
    </row>
    <row r="944" spans="1:10" x14ac:dyDescent="0.25">
      <c r="A944" s="118" t="s">
        <v>690</v>
      </c>
      <c r="B944" s="80" t="s">
        <v>183</v>
      </c>
      <c r="C944" s="79" t="s">
        <v>97</v>
      </c>
      <c r="D944" s="79" t="s">
        <v>82</v>
      </c>
      <c r="E944" s="79" t="s">
        <v>496</v>
      </c>
      <c r="F944" s="79" t="s">
        <v>180</v>
      </c>
      <c r="G944" s="174">
        <f>G945+G949</f>
        <v>3494.2970000000005</v>
      </c>
      <c r="H944" s="174">
        <f>H945+H949</f>
        <v>3407.7735300000004</v>
      </c>
      <c r="I944" s="156">
        <f>H944/G944</f>
        <v>0.97523866173939988</v>
      </c>
      <c r="J944" s="5">
        <v>8763.6550000000007</v>
      </c>
    </row>
    <row r="945" spans="1:10" x14ac:dyDescent="0.25">
      <c r="A945" s="116" t="s">
        <v>275</v>
      </c>
      <c r="B945" s="74" t="s">
        <v>183</v>
      </c>
      <c r="C945" s="75" t="s">
        <v>97</v>
      </c>
      <c r="D945" s="75" t="s">
        <v>84</v>
      </c>
      <c r="E945" s="75" t="s">
        <v>496</v>
      </c>
      <c r="F945" s="75" t="s">
        <v>180</v>
      </c>
      <c r="G945" s="176">
        <f t="shared" ref="G945:H947" si="224">G946</f>
        <v>440.4</v>
      </c>
      <c r="H945" s="176">
        <f t="shared" si="224"/>
        <v>440</v>
      </c>
      <c r="I945" s="158">
        <f>H945/G945</f>
        <v>0.99909173478655777</v>
      </c>
      <c r="J945" s="29">
        <f>J944-G944</f>
        <v>5269.3580000000002</v>
      </c>
    </row>
    <row r="946" spans="1:10" ht="94.5" customHeight="1" x14ac:dyDescent="0.25">
      <c r="A946" s="106" t="s">
        <v>276</v>
      </c>
      <c r="B946" s="11" t="s">
        <v>183</v>
      </c>
      <c r="C946" s="4" t="s">
        <v>97</v>
      </c>
      <c r="D946" s="4" t="s">
        <v>84</v>
      </c>
      <c r="E946" s="12" t="s">
        <v>34</v>
      </c>
      <c r="F946" s="12" t="s">
        <v>180</v>
      </c>
      <c r="G946" s="178">
        <f t="shared" si="224"/>
        <v>440.4</v>
      </c>
      <c r="H946" s="178">
        <f t="shared" si="224"/>
        <v>440</v>
      </c>
      <c r="I946" s="160">
        <f>H946/G946</f>
        <v>0.99909173478655777</v>
      </c>
    </row>
    <row r="947" spans="1:10" ht="30" x14ac:dyDescent="0.25">
      <c r="A947" s="100" t="s">
        <v>656</v>
      </c>
      <c r="B947" s="11" t="s">
        <v>183</v>
      </c>
      <c r="C947" s="4" t="s">
        <v>97</v>
      </c>
      <c r="D947" s="4" t="s">
        <v>84</v>
      </c>
      <c r="E947" s="4" t="s">
        <v>355</v>
      </c>
      <c r="F947" s="4" t="s">
        <v>657</v>
      </c>
      <c r="G947" s="175">
        <f t="shared" si="224"/>
        <v>440.4</v>
      </c>
      <c r="H947" s="175">
        <f t="shared" si="224"/>
        <v>440</v>
      </c>
      <c r="I947" s="160">
        <f t="shared" ref="I947:I948" si="225">H947/G947</f>
        <v>0.99909173478655777</v>
      </c>
    </row>
    <row r="948" spans="1:10" ht="31.15" customHeight="1" x14ac:dyDescent="0.25">
      <c r="A948" s="100" t="s">
        <v>94</v>
      </c>
      <c r="B948" s="11" t="s">
        <v>183</v>
      </c>
      <c r="C948" s="4" t="s">
        <v>97</v>
      </c>
      <c r="D948" s="4" t="s">
        <v>84</v>
      </c>
      <c r="E948" s="4" t="s">
        <v>355</v>
      </c>
      <c r="F948" s="4" t="s">
        <v>693</v>
      </c>
      <c r="G948" s="175">
        <f>'3'!F785</f>
        <v>440.4</v>
      </c>
      <c r="H948" s="175">
        <v>440</v>
      </c>
      <c r="I948" s="160">
        <f t="shared" si="225"/>
        <v>0.99909173478655777</v>
      </c>
    </row>
    <row r="949" spans="1:10" ht="18" customHeight="1" x14ac:dyDescent="0.25">
      <c r="A949" s="116" t="s">
        <v>174</v>
      </c>
      <c r="B949" s="74" t="s">
        <v>183</v>
      </c>
      <c r="C949" s="75" t="s">
        <v>97</v>
      </c>
      <c r="D949" s="75" t="s">
        <v>86</v>
      </c>
      <c r="E949" s="75" t="s">
        <v>496</v>
      </c>
      <c r="F949" s="75" t="s">
        <v>180</v>
      </c>
      <c r="G949" s="176">
        <f>G950+G958</f>
        <v>3053.8970000000004</v>
      </c>
      <c r="H949" s="176">
        <f>H950+H958</f>
        <v>2967.7735300000004</v>
      </c>
      <c r="I949" s="158">
        <f>H949/G949</f>
        <v>0.97179882949555929</v>
      </c>
    </row>
    <row r="950" spans="1:10" ht="48" customHeight="1" x14ac:dyDescent="0.25">
      <c r="A950" s="106" t="s">
        <v>554</v>
      </c>
      <c r="B950" s="26" t="s">
        <v>183</v>
      </c>
      <c r="C950" s="12" t="s">
        <v>97</v>
      </c>
      <c r="D950" s="12" t="s">
        <v>82</v>
      </c>
      <c r="E950" s="12" t="s">
        <v>21</v>
      </c>
      <c r="F950" s="12" t="s">
        <v>180</v>
      </c>
      <c r="G950" s="175">
        <f>G954+G951</f>
        <v>2802.1670000000004</v>
      </c>
      <c r="H950" s="175">
        <f>H954+H951</f>
        <v>2751.3735300000003</v>
      </c>
      <c r="I950" s="157">
        <f>H950/G950</f>
        <v>0.98187350361345338</v>
      </c>
    </row>
    <row r="951" spans="1:10" ht="53.25" customHeight="1" x14ac:dyDescent="0.25">
      <c r="A951" s="105" t="s">
        <v>697</v>
      </c>
      <c r="B951" s="11" t="s">
        <v>183</v>
      </c>
      <c r="C951" s="4" t="s">
        <v>97</v>
      </c>
      <c r="D951" s="4" t="s">
        <v>86</v>
      </c>
      <c r="E951" s="12" t="s">
        <v>267</v>
      </c>
      <c r="F951" s="12" t="s">
        <v>180</v>
      </c>
      <c r="G951" s="175">
        <f t="shared" ref="G951:H952" si="226">G952</f>
        <v>248.8</v>
      </c>
      <c r="H951" s="175">
        <f t="shared" si="226"/>
        <v>248.8</v>
      </c>
      <c r="I951" s="157">
        <f t="shared" ref="I951:I962" si="227">H951/G951</f>
        <v>1</v>
      </c>
    </row>
    <row r="952" spans="1:10" ht="123" customHeight="1" x14ac:dyDescent="0.25">
      <c r="A952" s="106" t="s">
        <v>698</v>
      </c>
      <c r="B952" s="11" t="s">
        <v>183</v>
      </c>
      <c r="C952" s="4" t="s">
        <v>97</v>
      </c>
      <c r="D952" s="4" t="s">
        <v>86</v>
      </c>
      <c r="E952" s="12" t="s">
        <v>267</v>
      </c>
      <c r="F952" s="12" t="s">
        <v>657</v>
      </c>
      <c r="G952" s="175">
        <f t="shared" si="226"/>
        <v>248.8</v>
      </c>
      <c r="H952" s="175">
        <f t="shared" si="226"/>
        <v>248.8</v>
      </c>
      <c r="I952" s="157">
        <f t="shared" si="227"/>
        <v>1</v>
      </c>
    </row>
    <row r="953" spans="1:10" ht="40.5" customHeight="1" x14ac:dyDescent="0.25">
      <c r="A953" s="99" t="s">
        <v>94</v>
      </c>
      <c r="B953" s="2" t="s">
        <v>183</v>
      </c>
      <c r="C953" s="3" t="s">
        <v>97</v>
      </c>
      <c r="D953" s="3" t="s">
        <v>86</v>
      </c>
      <c r="E953" s="70" t="s">
        <v>267</v>
      </c>
      <c r="F953" s="70" t="s">
        <v>693</v>
      </c>
      <c r="G953" s="177">
        <f>'3'!F801</f>
        <v>248.8</v>
      </c>
      <c r="H953" s="177">
        <v>248.8</v>
      </c>
      <c r="I953" s="157">
        <f t="shared" si="227"/>
        <v>1</v>
      </c>
    </row>
    <row r="954" spans="1:10" ht="51.75" customHeight="1" x14ac:dyDescent="0.25">
      <c r="A954" s="105" t="s">
        <v>616</v>
      </c>
      <c r="B954" s="11" t="s">
        <v>183</v>
      </c>
      <c r="C954" s="4" t="s">
        <v>97</v>
      </c>
      <c r="D954" s="4" t="s">
        <v>86</v>
      </c>
      <c r="E954" s="4" t="s">
        <v>30</v>
      </c>
      <c r="F954" s="4" t="s">
        <v>180</v>
      </c>
      <c r="G954" s="177">
        <f>G955</f>
        <v>2553.3670000000002</v>
      </c>
      <c r="H954" s="177">
        <f>H955</f>
        <v>2502.5735300000001</v>
      </c>
      <c r="I954" s="157">
        <f t="shared" si="227"/>
        <v>0.9801072583768804</v>
      </c>
    </row>
    <row r="955" spans="1:10" ht="81" customHeight="1" x14ac:dyDescent="0.25">
      <c r="A955" s="100" t="s">
        <v>99</v>
      </c>
      <c r="B955" s="11" t="s">
        <v>183</v>
      </c>
      <c r="C955" s="4" t="s">
        <v>97</v>
      </c>
      <c r="D955" s="4" t="s">
        <v>86</v>
      </c>
      <c r="E955" s="4" t="s">
        <v>69</v>
      </c>
      <c r="F955" s="4" t="s">
        <v>180</v>
      </c>
      <c r="G955" s="177">
        <f>G957+G956</f>
        <v>2553.3670000000002</v>
      </c>
      <c r="H955" s="177">
        <f>H957+H956</f>
        <v>2502.5735300000001</v>
      </c>
      <c r="I955" s="157">
        <f t="shared" si="227"/>
        <v>0.9801072583768804</v>
      </c>
    </row>
    <row r="956" spans="1:10" ht="50.25" customHeight="1" x14ac:dyDescent="0.25">
      <c r="A956" s="100" t="s">
        <v>508</v>
      </c>
      <c r="B956" s="11" t="s">
        <v>183</v>
      </c>
      <c r="C956" s="4" t="s">
        <v>97</v>
      </c>
      <c r="D956" s="4" t="s">
        <v>86</v>
      </c>
      <c r="E956" s="4" t="s">
        <v>69</v>
      </c>
      <c r="F956" s="4" t="s">
        <v>509</v>
      </c>
      <c r="G956" s="177">
        <f>'3'!F804</f>
        <v>38.3005</v>
      </c>
      <c r="H956" s="175">
        <v>20.595210000000002</v>
      </c>
      <c r="I956" s="157">
        <f t="shared" si="227"/>
        <v>0.53772692262503108</v>
      </c>
      <c r="J956" s="143">
        <f>6623.655*1.5%</f>
        <v>99.354824999999991</v>
      </c>
    </row>
    <row r="957" spans="1:10" ht="36" customHeight="1" x14ac:dyDescent="0.25">
      <c r="A957" s="100" t="s">
        <v>92</v>
      </c>
      <c r="B957" s="11" t="s">
        <v>183</v>
      </c>
      <c r="C957" s="4" t="s">
        <v>97</v>
      </c>
      <c r="D957" s="4" t="s">
        <v>86</v>
      </c>
      <c r="E957" s="4" t="s">
        <v>69</v>
      </c>
      <c r="F957" s="54">
        <v>310</v>
      </c>
      <c r="G957" s="177">
        <f>'3'!F805</f>
        <v>2515.0665000000004</v>
      </c>
      <c r="H957" s="175">
        <v>2481.9783200000002</v>
      </c>
      <c r="I957" s="157">
        <f t="shared" si="227"/>
        <v>0.98684401386603493</v>
      </c>
      <c r="J957" s="143">
        <f>6623.655-99.35483</f>
        <v>6524.3001699999995</v>
      </c>
    </row>
    <row r="958" spans="1:10" ht="53.25" customHeight="1" x14ac:dyDescent="0.25">
      <c r="A958" s="106" t="s">
        <v>638</v>
      </c>
      <c r="B958" s="11" t="s">
        <v>183</v>
      </c>
      <c r="C958" s="4" t="s">
        <v>97</v>
      </c>
      <c r="D958" s="4" t="s">
        <v>86</v>
      </c>
      <c r="E958" s="12" t="s">
        <v>21</v>
      </c>
      <c r="F958" s="12" t="s">
        <v>180</v>
      </c>
      <c r="G958" s="175">
        <f t="shared" ref="G958:H961" si="228">G959</f>
        <v>251.73000000000002</v>
      </c>
      <c r="H958" s="175">
        <f t="shared" si="228"/>
        <v>216.4</v>
      </c>
      <c r="I958" s="157">
        <f t="shared" si="227"/>
        <v>0.85965121360187502</v>
      </c>
    </row>
    <row r="959" spans="1:10" ht="33" customHeight="1" x14ac:dyDescent="0.25">
      <c r="A959" s="105" t="s">
        <v>206</v>
      </c>
      <c r="B959" s="11" t="s">
        <v>183</v>
      </c>
      <c r="C959" s="4" t="s">
        <v>97</v>
      </c>
      <c r="D959" s="4" t="s">
        <v>86</v>
      </c>
      <c r="E959" s="4" t="s">
        <v>49</v>
      </c>
      <c r="F959" s="4" t="s">
        <v>180</v>
      </c>
      <c r="G959" s="175">
        <f t="shared" si="228"/>
        <v>251.73000000000002</v>
      </c>
      <c r="H959" s="175">
        <f t="shared" si="228"/>
        <v>216.4</v>
      </c>
      <c r="I959" s="157">
        <f t="shared" si="227"/>
        <v>0.85965121360187502</v>
      </c>
    </row>
    <row r="960" spans="1:10" ht="76.5" customHeight="1" x14ac:dyDescent="0.25">
      <c r="A960" s="262" t="s">
        <v>312</v>
      </c>
      <c r="B960" s="25" t="s">
        <v>183</v>
      </c>
      <c r="C960" s="15" t="s">
        <v>97</v>
      </c>
      <c r="D960" s="15" t="s">
        <v>86</v>
      </c>
      <c r="E960" s="15" t="s">
        <v>49</v>
      </c>
      <c r="F960" s="15" t="s">
        <v>180</v>
      </c>
      <c r="G960" s="186">
        <f t="shared" si="228"/>
        <v>251.73000000000002</v>
      </c>
      <c r="H960" s="186">
        <f t="shared" si="228"/>
        <v>216.4</v>
      </c>
      <c r="I960" s="157">
        <f t="shared" si="227"/>
        <v>0.85965121360187502</v>
      </c>
    </row>
    <row r="961" spans="1:9" ht="33" customHeight="1" x14ac:dyDescent="0.25">
      <c r="A961" s="100" t="s">
        <v>656</v>
      </c>
      <c r="B961" s="11" t="s">
        <v>183</v>
      </c>
      <c r="C961" s="4" t="s">
        <v>97</v>
      </c>
      <c r="D961" s="4" t="s">
        <v>86</v>
      </c>
      <c r="E961" s="4" t="s">
        <v>50</v>
      </c>
      <c r="F961" s="4" t="s">
        <v>657</v>
      </c>
      <c r="G961" s="175">
        <f t="shared" si="228"/>
        <v>251.73000000000002</v>
      </c>
      <c r="H961" s="175">
        <f t="shared" si="228"/>
        <v>216.4</v>
      </c>
      <c r="I961" s="157">
        <f t="shared" si="227"/>
        <v>0.85965121360187502</v>
      </c>
    </row>
    <row r="962" spans="1:9" ht="36" customHeight="1" x14ac:dyDescent="0.25">
      <c r="A962" s="100" t="s">
        <v>92</v>
      </c>
      <c r="B962" s="11" t="s">
        <v>183</v>
      </c>
      <c r="C962" s="4" t="s">
        <v>97</v>
      </c>
      <c r="D962" s="4" t="s">
        <v>86</v>
      </c>
      <c r="E962" s="4" t="s">
        <v>50</v>
      </c>
      <c r="F962" s="4" t="s">
        <v>93</v>
      </c>
      <c r="G962" s="177">
        <f>'3'!F810</f>
        <v>251.73000000000002</v>
      </c>
      <c r="H962" s="177">
        <v>216.4</v>
      </c>
      <c r="I962" s="157">
        <f t="shared" si="227"/>
        <v>0.85965121360187502</v>
      </c>
    </row>
    <row r="963" spans="1:9" ht="17.25" hidden="1" customHeight="1" x14ac:dyDescent="0.25">
      <c r="A963" s="126" t="s">
        <v>701</v>
      </c>
      <c r="B963" s="87" t="s">
        <v>183</v>
      </c>
      <c r="C963" s="88" t="s">
        <v>522</v>
      </c>
      <c r="D963" s="88" t="s">
        <v>82</v>
      </c>
      <c r="E963" s="88" t="s">
        <v>496</v>
      </c>
      <c r="F963" s="88" t="s">
        <v>180</v>
      </c>
      <c r="G963" s="194">
        <f t="shared" ref="G963:I964" si="229">G964</f>
        <v>0</v>
      </c>
      <c r="H963" s="194">
        <f t="shared" si="229"/>
        <v>0</v>
      </c>
      <c r="I963" s="171">
        <f t="shared" si="229"/>
        <v>0</v>
      </c>
    </row>
    <row r="964" spans="1:9" ht="17.25" hidden="1" customHeight="1" x14ac:dyDescent="0.25">
      <c r="A964" s="100" t="s">
        <v>702</v>
      </c>
      <c r="B964" s="11" t="s">
        <v>183</v>
      </c>
      <c r="C964" s="4" t="s">
        <v>522</v>
      </c>
      <c r="D964" s="4" t="s">
        <v>498</v>
      </c>
      <c r="E964" s="4" t="s">
        <v>496</v>
      </c>
      <c r="F964" s="4" t="s">
        <v>180</v>
      </c>
      <c r="G964" s="175">
        <f t="shared" si="229"/>
        <v>0</v>
      </c>
      <c r="H964" s="175">
        <f t="shared" si="229"/>
        <v>0</v>
      </c>
      <c r="I964" s="157">
        <f t="shared" si="229"/>
        <v>0</v>
      </c>
    </row>
    <row r="965" spans="1:9" ht="46.9" hidden="1" customHeight="1" x14ac:dyDescent="0.25">
      <c r="A965" s="106" t="s">
        <v>795</v>
      </c>
      <c r="B965" s="11" t="s">
        <v>183</v>
      </c>
      <c r="C965" s="4" t="s">
        <v>522</v>
      </c>
      <c r="D965" s="4" t="s">
        <v>498</v>
      </c>
      <c r="E965" s="12" t="s">
        <v>70</v>
      </c>
      <c r="F965" s="4" t="s">
        <v>180</v>
      </c>
      <c r="G965" s="175">
        <f>G966+G969</f>
        <v>0</v>
      </c>
      <c r="H965" s="175">
        <f>H966+H969</f>
        <v>0</v>
      </c>
      <c r="I965" s="157">
        <f>I966+I969</f>
        <v>0</v>
      </c>
    </row>
    <row r="966" spans="1:9" ht="28.9" hidden="1" customHeight="1" x14ac:dyDescent="0.25">
      <c r="A966" s="100" t="s">
        <v>703</v>
      </c>
      <c r="B966" s="11" t="s">
        <v>183</v>
      </c>
      <c r="C966" s="4" t="s">
        <v>522</v>
      </c>
      <c r="D966" s="4" t="s">
        <v>498</v>
      </c>
      <c r="E966" s="4" t="s">
        <v>71</v>
      </c>
      <c r="F966" s="4" t="s">
        <v>180</v>
      </c>
      <c r="G966" s="175">
        <f t="shared" ref="G966:I967" si="230">G967</f>
        <v>0</v>
      </c>
      <c r="H966" s="175">
        <f t="shared" si="230"/>
        <v>0</v>
      </c>
      <c r="I966" s="157">
        <f t="shared" si="230"/>
        <v>0</v>
      </c>
    </row>
    <row r="967" spans="1:9" ht="48" hidden="1" customHeight="1" x14ac:dyDescent="0.25">
      <c r="A967" s="100" t="s">
        <v>704</v>
      </c>
      <c r="B967" s="11" t="s">
        <v>183</v>
      </c>
      <c r="C967" s="4" t="s">
        <v>522</v>
      </c>
      <c r="D967" s="4" t="s">
        <v>498</v>
      </c>
      <c r="E967" s="4" t="s">
        <v>71</v>
      </c>
      <c r="F967" s="4" t="s">
        <v>544</v>
      </c>
      <c r="G967" s="175">
        <f t="shared" si="230"/>
        <v>0</v>
      </c>
      <c r="H967" s="175">
        <f t="shared" si="230"/>
        <v>0</v>
      </c>
      <c r="I967" s="157">
        <f t="shared" si="230"/>
        <v>0</v>
      </c>
    </row>
    <row r="968" spans="1:9" ht="21.6" hidden="1" customHeight="1" x14ac:dyDescent="0.25">
      <c r="A968" s="100" t="s">
        <v>89</v>
      </c>
      <c r="B968" s="11" t="s">
        <v>183</v>
      </c>
      <c r="C968" s="4" t="s">
        <v>522</v>
      </c>
      <c r="D968" s="4" t="s">
        <v>498</v>
      </c>
      <c r="E968" s="4" t="s">
        <v>71</v>
      </c>
      <c r="F968" s="4" t="s">
        <v>133</v>
      </c>
      <c r="G968" s="177">
        <v>0</v>
      </c>
      <c r="H968" s="175">
        <v>0</v>
      </c>
      <c r="I968" s="157">
        <v>0</v>
      </c>
    </row>
    <row r="969" spans="1:9" ht="42.6" hidden="1" customHeight="1" x14ac:dyDescent="0.25">
      <c r="A969" s="262" t="s">
        <v>307</v>
      </c>
      <c r="B969" s="11" t="s">
        <v>183</v>
      </c>
      <c r="C969" s="15" t="s">
        <v>522</v>
      </c>
      <c r="D969" s="15" t="s">
        <v>498</v>
      </c>
      <c r="E969" s="15" t="s">
        <v>70</v>
      </c>
      <c r="F969" s="15" t="s">
        <v>180</v>
      </c>
      <c r="G969" s="186">
        <f>G973+G970</f>
        <v>0</v>
      </c>
      <c r="H969" s="186">
        <f>H973+H970</f>
        <v>0</v>
      </c>
      <c r="I969" s="163">
        <f>I973+I970</f>
        <v>0</v>
      </c>
    </row>
    <row r="970" spans="1:9" ht="76.150000000000006" hidden="1" customHeight="1" x14ac:dyDescent="0.25">
      <c r="A970" s="106" t="s">
        <v>796</v>
      </c>
      <c r="B970" s="26" t="s">
        <v>183</v>
      </c>
      <c r="C970" s="12" t="s">
        <v>522</v>
      </c>
      <c r="D970" s="12" t="s">
        <v>498</v>
      </c>
      <c r="E970" s="12" t="s">
        <v>308</v>
      </c>
      <c r="F970" s="12" t="s">
        <v>180</v>
      </c>
      <c r="G970" s="178">
        <f t="shared" ref="G970:I971" si="231">G971</f>
        <v>0</v>
      </c>
      <c r="H970" s="178">
        <f t="shared" si="231"/>
        <v>0</v>
      </c>
      <c r="I970" s="160">
        <f t="shared" si="231"/>
        <v>0</v>
      </c>
    </row>
    <row r="971" spans="1:9" ht="43.15" hidden="1" customHeight="1" x14ac:dyDescent="0.25">
      <c r="A971" s="100" t="s">
        <v>704</v>
      </c>
      <c r="B971" s="11" t="s">
        <v>183</v>
      </c>
      <c r="C971" s="4" t="s">
        <v>522</v>
      </c>
      <c r="D971" s="4" t="s">
        <v>498</v>
      </c>
      <c r="E971" s="4" t="s">
        <v>308</v>
      </c>
      <c r="F971" s="4" t="s">
        <v>544</v>
      </c>
      <c r="G971" s="175">
        <f t="shared" si="231"/>
        <v>0</v>
      </c>
      <c r="H971" s="175">
        <f t="shared" si="231"/>
        <v>0</v>
      </c>
      <c r="I971" s="157">
        <f t="shared" si="231"/>
        <v>0</v>
      </c>
    </row>
    <row r="972" spans="1:9" ht="18" hidden="1" customHeight="1" x14ac:dyDescent="0.25">
      <c r="A972" s="100" t="s">
        <v>89</v>
      </c>
      <c r="B972" s="11" t="s">
        <v>183</v>
      </c>
      <c r="C972" s="4" t="s">
        <v>522</v>
      </c>
      <c r="D972" s="4" t="s">
        <v>498</v>
      </c>
      <c r="E972" s="4" t="s">
        <v>308</v>
      </c>
      <c r="F972" s="4" t="s">
        <v>133</v>
      </c>
      <c r="G972" s="175"/>
      <c r="H972" s="175"/>
      <c r="I972" s="157"/>
    </row>
    <row r="973" spans="1:9" ht="86.45" hidden="1" customHeight="1" x14ac:dyDescent="0.25">
      <c r="A973" s="106" t="s">
        <v>797</v>
      </c>
      <c r="B973" s="26" t="s">
        <v>183</v>
      </c>
      <c r="C973" s="12" t="s">
        <v>522</v>
      </c>
      <c r="D973" s="12" t="s">
        <v>498</v>
      </c>
      <c r="E973" s="12" t="s">
        <v>309</v>
      </c>
      <c r="F973" s="12" t="s">
        <v>180</v>
      </c>
      <c r="G973" s="178">
        <f t="shared" ref="G973:I974" si="232">G974</f>
        <v>0</v>
      </c>
      <c r="H973" s="178">
        <f t="shared" si="232"/>
        <v>0</v>
      </c>
      <c r="I973" s="160">
        <f t="shared" si="232"/>
        <v>0</v>
      </c>
    </row>
    <row r="974" spans="1:9" ht="43.9" hidden="1" customHeight="1" x14ac:dyDescent="0.25">
      <c r="A974" s="100" t="s">
        <v>704</v>
      </c>
      <c r="B974" s="11" t="s">
        <v>183</v>
      </c>
      <c r="C974" s="4" t="s">
        <v>522</v>
      </c>
      <c r="D974" s="4" t="s">
        <v>498</v>
      </c>
      <c r="E974" s="4" t="s">
        <v>309</v>
      </c>
      <c r="F974" s="4" t="s">
        <v>544</v>
      </c>
      <c r="G974" s="175">
        <f t="shared" si="232"/>
        <v>0</v>
      </c>
      <c r="H974" s="175">
        <f t="shared" si="232"/>
        <v>0</v>
      </c>
      <c r="I974" s="157">
        <f t="shared" si="232"/>
        <v>0</v>
      </c>
    </row>
    <row r="975" spans="1:9" ht="16.899999999999999" hidden="1" customHeight="1" x14ac:dyDescent="0.25">
      <c r="A975" s="100" t="s">
        <v>89</v>
      </c>
      <c r="B975" s="11" t="s">
        <v>183</v>
      </c>
      <c r="C975" s="4" t="s">
        <v>522</v>
      </c>
      <c r="D975" s="4" t="s">
        <v>498</v>
      </c>
      <c r="E975" s="4" t="s">
        <v>309</v>
      </c>
      <c r="F975" s="4" t="s">
        <v>133</v>
      </c>
      <c r="G975" s="175"/>
      <c r="H975" s="175"/>
      <c r="I975" s="157"/>
    </row>
    <row r="976" spans="1:9" ht="44.65" hidden="1" customHeight="1" x14ac:dyDescent="0.25">
      <c r="A976" s="262" t="s">
        <v>277</v>
      </c>
      <c r="B976" s="25" t="s">
        <v>183</v>
      </c>
      <c r="C976" s="15" t="s">
        <v>522</v>
      </c>
      <c r="D976" s="15" t="s">
        <v>498</v>
      </c>
      <c r="E976" s="15" t="s">
        <v>70</v>
      </c>
      <c r="F976" s="15" t="s">
        <v>180</v>
      </c>
      <c r="G976" s="186">
        <f>G977</f>
        <v>0</v>
      </c>
      <c r="H976" s="186">
        <f t="shared" ref="H976:I978" si="233">H977</f>
        <v>0</v>
      </c>
      <c r="I976" s="163">
        <f t="shared" si="233"/>
        <v>0</v>
      </c>
    </row>
    <row r="977" spans="1:10" ht="72.599999999999994" hidden="1" customHeight="1" x14ac:dyDescent="0.25">
      <c r="A977" s="106" t="s">
        <v>798</v>
      </c>
      <c r="B977" s="26" t="s">
        <v>183</v>
      </c>
      <c r="C977" s="12" t="s">
        <v>522</v>
      </c>
      <c r="D977" s="12" t="s">
        <v>498</v>
      </c>
      <c r="E977" s="12" t="s">
        <v>371</v>
      </c>
      <c r="F977" s="12" t="s">
        <v>180</v>
      </c>
      <c r="G977" s="178">
        <f>G978</f>
        <v>0</v>
      </c>
      <c r="H977" s="178">
        <f t="shared" si="233"/>
        <v>0</v>
      </c>
      <c r="I977" s="160">
        <f t="shared" si="233"/>
        <v>0</v>
      </c>
    </row>
    <row r="978" spans="1:10" ht="43.9" hidden="1" customHeight="1" x14ac:dyDescent="0.25">
      <c r="A978" s="100" t="s">
        <v>704</v>
      </c>
      <c r="B978" s="11" t="s">
        <v>183</v>
      </c>
      <c r="C978" s="4" t="s">
        <v>522</v>
      </c>
      <c r="D978" s="4" t="s">
        <v>498</v>
      </c>
      <c r="E978" s="4" t="s">
        <v>371</v>
      </c>
      <c r="F978" s="4" t="s">
        <v>544</v>
      </c>
      <c r="G978" s="175">
        <f>G979</f>
        <v>0</v>
      </c>
      <c r="H978" s="175">
        <f t="shared" si="233"/>
        <v>0</v>
      </c>
      <c r="I978" s="157">
        <f t="shared" si="233"/>
        <v>0</v>
      </c>
    </row>
    <row r="979" spans="1:10" ht="20.65" hidden="1" customHeight="1" x14ac:dyDescent="0.25">
      <c r="A979" s="100" t="s">
        <v>89</v>
      </c>
      <c r="B979" s="11" t="s">
        <v>183</v>
      </c>
      <c r="C979" s="4" t="s">
        <v>522</v>
      </c>
      <c r="D979" s="4" t="s">
        <v>498</v>
      </c>
      <c r="E979" s="4" t="s">
        <v>371</v>
      </c>
      <c r="F979" s="4" t="s">
        <v>133</v>
      </c>
      <c r="G979" s="175"/>
      <c r="H979" s="175"/>
      <c r="I979" s="157"/>
    </row>
    <row r="980" spans="1:10" ht="98.45" hidden="1" customHeight="1" x14ac:dyDescent="0.25">
      <c r="A980" s="106" t="s">
        <v>771</v>
      </c>
      <c r="B980" s="26" t="s">
        <v>183</v>
      </c>
      <c r="C980" s="12" t="s">
        <v>522</v>
      </c>
      <c r="D980" s="12" t="s">
        <v>498</v>
      </c>
      <c r="E980" s="12" t="s">
        <v>799</v>
      </c>
      <c r="F980" s="12" t="s">
        <v>180</v>
      </c>
      <c r="G980" s="178">
        <f t="shared" ref="G980:I981" si="234">G981</f>
        <v>0</v>
      </c>
      <c r="H980" s="178">
        <f t="shared" si="234"/>
        <v>0</v>
      </c>
      <c r="I980" s="160">
        <f t="shared" si="234"/>
        <v>0</v>
      </c>
    </row>
    <row r="981" spans="1:10" ht="42.6" hidden="1" customHeight="1" x14ac:dyDescent="0.25">
      <c r="A981" s="100" t="s">
        <v>704</v>
      </c>
      <c r="B981" s="11" t="s">
        <v>183</v>
      </c>
      <c r="C981" s="4" t="s">
        <v>522</v>
      </c>
      <c r="D981" s="4" t="s">
        <v>498</v>
      </c>
      <c r="E981" s="4" t="s">
        <v>799</v>
      </c>
      <c r="F981" s="4" t="s">
        <v>544</v>
      </c>
      <c r="G981" s="175">
        <f t="shared" si="234"/>
        <v>0</v>
      </c>
      <c r="H981" s="175">
        <f t="shared" si="234"/>
        <v>0</v>
      </c>
      <c r="I981" s="157">
        <f t="shared" si="234"/>
        <v>0</v>
      </c>
    </row>
    <row r="982" spans="1:10" ht="23.65" hidden="1" customHeight="1" x14ac:dyDescent="0.25">
      <c r="A982" s="100" t="s">
        <v>89</v>
      </c>
      <c r="B982" s="11" t="s">
        <v>183</v>
      </c>
      <c r="C982" s="4" t="s">
        <v>522</v>
      </c>
      <c r="D982" s="4" t="s">
        <v>498</v>
      </c>
      <c r="E982" s="4" t="s">
        <v>799</v>
      </c>
      <c r="F982" s="4" t="s">
        <v>133</v>
      </c>
      <c r="G982" s="175"/>
      <c r="H982" s="175"/>
      <c r="I982" s="157"/>
    </row>
    <row r="983" spans="1:10" ht="42.75" x14ac:dyDescent="0.25">
      <c r="A983" s="139" t="s">
        <v>800</v>
      </c>
      <c r="B983" s="140" t="s">
        <v>182</v>
      </c>
      <c r="C983" s="140" t="s">
        <v>82</v>
      </c>
      <c r="D983" s="140" t="s">
        <v>82</v>
      </c>
      <c r="E983" s="140" t="s">
        <v>496</v>
      </c>
      <c r="F983" s="140" t="s">
        <v>180</v>
      </c>
      <c r="G983" s="173">
        <f t="shared" ref="G983:H985" si="235">G984</f>
        <v>3249.14</v>
      </c>
      <c r="H983" s="173">
        <f t="shared" si="235"/>
        <v>3226.4184700000001</v>
      </c>
      <c r="I983" s="155">
        <f>H983/G983</f>
        <v>0.99300690952067328</v>
      </c>
    </row>
    <row r="984" spans="1:10" ht="51.75" customHeight="1" x14ac:dyDescent="0.25">
      <c r="A984" s="100" t="s">
        <v>516</v>
      </c>
      <c r="B984" s="11" t="s">
        <v>182</v>
      </c>
      <c r="C984" s="4" t="s">
        <v>81</v>
      </c>
      <c r="D984" s="4" t="s">
        <v>517</v>
      </c>
      <c r="E984" s="4" t="s">
        <v>496</v>
      </c>
      <c r="F984" s="4" t="s">
        <v>180</v>
      </c>
      <c r="G984" s="175">
        <f t="shared" si="235"/>
        <v>3249.14</v>
      </c>
      <c r="H984" s="175">
        <f t="shared" si="235"/>
        <v>3226.4184700000001</v>
      </c>
      <c r="I984" s="157">
        <f>H984/G984</f>
        <v>0.99300690952067328</v>
      </c>
    </row>
    <row r="985" spans="1:10" ht="30" x14ac:dyDescent="0.25">
      <c r="A985" s="100" t="s">
        <v>164</v>
      </c>
      <c r="B985" s="11" t="s">
        <v>182</v>
      </c>
      <c r="C985" s="4" t="s">
        <v>81</v>
      </c>
      <c r="D985" s="4" t="s">
        <v>517</v>
      </c>
      <c r="E985" s="4" t="s">
        <v>5</v>
      </c>
      <c r="F985" s="4" t="s">
        <v>180</v>
      </c>
      <c r="G985" s="175">
        <f t="shared" si="235"/>
        <v>3249.14</v>
      </c>
      <c r="H985" s="175">
        <f t="shared" si="235"/>
        <v>3226.4184700000001</v>
      </c>
      <c r="I985" s="157">
        <f t="shared" ref="I985:I992" si="236">H985/G985</f>
        <v>0.99300690952067328</v>
      </c>
    </row>
    <row r="986" spans="1:10" ht="45" x14ac:dyDescent="0.25">
      <c r="A986" s="100" t="s">
        <v>801</v>
      </c>
      <c r="B986" s="11" t="s">
        <v>182</v>
      </c>
      <c r="C986" s="4" t="s">
        <v>81</v>
      </c>
      <c r="D986" s="4" t="s">
        <v>517</v>
      </c>
      <c r="E986" s="4" t="s">
        <v>6</v>
      </c>
      <c r="F986" s="4" t="s">
        <v>180</v>
      </c>
      <c r="G986" s="175">
        <f>G989+G991+G993+G988</f>
        <v>3249.14</v>
      </c>
      <c r="H986" s="175">
        <f>H989+H991+H993+H988</f>
        <v>3226.4184700000001</v>
      </c>
      <c r="I986" s="157">
        <f t="shared" si="236"/>
        <v>0.99300690952067328</v>
      </c>
    </row>
    <row r="987" spans="1:10" ht="75.599999999999994" hidden="1" customHeight="1" x14ac:dyDescent="0.25">
      <c r="A987" s="100" t="s">
        <v>500</v>
      </c>
      <c r="B987" s="11" t="s">
        <v>182</v>
      </c>
      <c r="C987" s="4" t="s">
        <v>81</v>
      </c>
      <c r="D987" s="4" t="s">
        <v>517</v>
      </c>
      <c r="E987" s="4" t="s">
        <v>9</v>
      </c>
      <c r="F987" s="4" t="s">
        <v>501</v>
      </c>
      <c r="G987" s="175">
        <f>G988</f>
        <v>0</v>
      </c>
      <c r="H987" s="175">
        <f>H988</f>
        <v>0</v>
      </c>
      <c r="I987" s="157" t="e">
        <f t="shared" si="236"/>
        <v>#DIV/0!</v>
      </c>
    </row>
    <row r="988" spans="1:10" ht="30" hidden="1" x14ac:dyDescent="0.25">
      <c r="A988" s="100" t="s">
        <v>502</v>
      </c>
      <c r="B988" s="11" t="s">
        <v>182</v>
      </c>
      <c r="C988" s="4" t="s">
        <v>81</v>
      </c>
      <c r="D988" s="4" t="s">
        <v>517</v>
      </c>
      <c r="E988" s="4" t="s">
        <v>9</v>
      </c>
      <c r="F988" s="4" t="s">
        <v>503</v>
      </c>
      <c r="G988" s="175">
        <f>'3'!F64</f>
        <v>0</v>
      </c>
      <c r="H988" s="175">
        <f>'3'!G64</f>
        <v>0</v>
      </c>
      <c r="I988" s="157" t="e">
        <f t="shared" si="236"/>
        <v>#DIV/0!</v>
      </c>
      <c r="J988" s="29"/>
    </row>
    <row r="989" spans="1:10" ht="30" x14ac:dyDescent="0.25">
      <c r="A989" s="100" t="s">
        <v>506</v>
      </c>
      <c r="B989" s="11" t="s">
        <v>182</v>
      </c>
      <c r="C989" s="4" t="s">
        <v>81</v>
      </c>
      <c r="D989" s="4" t="s">
        <v>517</v>
      </c>
      <c r="E989" s="4" t="s">
        <v>9</v>
      </c>
      <c r="F989" s="4" t="s">
        <v>507</v>
      </c>
      <c r="G989" s="175">
        <f>G990</f>
        <v>342</v>
      </c>
      <c r="H989" s="175">
        <f>H990</f>
        <v>341.49381</v>
      </c>
      <c r="I989" s="157">
        <f t="shared" si="236"/>
        <v>0.99851991228070169</v>
      </c>
    </row>
    <row r="990" spans="1:10" ht="50.25" customHeight="1" x14ac:dyDescent="0.25">
      <c r="A990" s="100" t="s">
        <v>508</v>
      </c>
      <c r="B990" s="11" t="s">
        <v>182</v>
      </c>
      <c r="C990" s="4" t="s">
        <v>81</v>
      </c>
      <c r="D990" s="4" t="s">
        <v>517</v>
      </c>
      <c r="E990" s="4" t="s">
        <v>9</v>
      </c>
      <c r="F990" s="4" t="s">
        <v>509</v>
      </c>
      <c r="G990" s="175">
        <f>'3'!F66</f>
        <v>342</v>
      </c>
      <c r="H990" s="175">
        <v>341.49381</v>
      </c>
      <c r="I990" s="157">
        <f t="shared" si="236"/>
        <v>0.99851991228070169</v>
      </c>
    </row>
    <row r="991" spans="1:10" ht="20.25" customHeight="1" x14ac:dyDescent="0.25">
      <c r="A991" s="100" t="s">
        <v>510</v>
      </c>
      <c r="B991" s="11" t="s">
        <v>182</v>
      </c>
      <c r="C991" s="4" t="s">
        <v>81</v>
      </c>
      <c r="D991" s="4" t="s">
        <v>517</v>
      </c>
      <c r="E991" s="4" t="s">
        <v>9</v>
      </c>
      <c r="F991" s="4" t="s">
        <v>511</v>
      </c>
      <c r="G991" s="175">
        <f>G992</f>
        <v>2</v>
      </c>
      <c r="H991" s="175">
        <f>H992</f>
        <v>0.125</v>
      </c>
      <c r="I991" s="157">
        <f t="shared" si="236"/>
        <v>6.25E-2</v>
      </c>
    </row>
    <row r="992" spans="1:10" ht="20.25" customHeight="1" x14ac:dyDescent="0.25">
      <c r="A992" s="100" t="s">
        <v>512</v>
      </c>
      <c r="B992" s="11" t="s">
        <v>182</v>
      </c>
      <c r="C992" s="4" t="s">
        <v>81</v>
      </c>
      <c r="D992" s="4" t="s">
        <v>517</v>
      </c>
      <c r="E992" s="4" t="s">
        <v>9</v>
      </c>
      <c r="F992" s="4" t="s">
        <v>513</v>
      </c>
      <c r="G992" s="175">
        <f>'3'!F68</f>
        <v>2</v>
      </c>
      <c r="H992" s="175">
        <v>0.125</v>
      </c>
      <c r="I992" s="157">
        <f t="shared" si="236"/>
        <v>6.25E-2</v>
      </c>
    </row>
    <row r="993" spans="1:9" ht="30" x14ac:dyDescent="0.25">
      <c r="A993" s="124" t="s">
        <v>520</v>
      </c>
      <c r="B993" s="144" t="s">
        <v>182</v>
      </c>
      <c r="C993" s="84" t="s">
        <v>81</v>
      </c>
      <c r="D993" s="84" t="s">
        <v>517</v>
      </c>
      <c r="E993" s="84" t="s">
        <v>10</v>
      </c>
      <c r="F993" s="84" t="s">
        <v>180</v>
      </c>
      <c r="G993" s="192">
        <f>G994</f>
        <v>2905.14</v>
      </c>
      <c r="H993" s="192">
        <f>H994</f>
        <v>2884.7996600000001</v>
      </c>
      <c r="I993" s="169">
        <f>H993/G993</f>
        <v>0.99299849921174199</v>
      </c>
    </row>
    <row r="994" spans="1:9" ht="94.5" customHeight="1" x14ac:dyDescent="0.25">
      <c r="A994" s="100" t="s">
        <v>500</v>
      </c>
      <c r="B994" s="11" t="s">
        <v>182</v>
      </c>
      <c r="C994" s="4" t="s">
        <v>81</v>
      </c>
      <c r="D994" s="4" t="s">
        <v>517</v>
      </c>
      <c r="E994" s="4" t="s">
        <v>10</v>
      </c>
      <c r="F994" s="4" t="s">
        <v>501</v>
      </c>
      <c r="G994" s="177">
        <f t="shared" ref="G994:H994" si="237">G995</f>
        <v>2905.14</v>
      </c>
      <c r="H994" s="177">
        <f t="shared" si="237"/>
        <v>2884.7996600000001</v>
      </c>
      <c r="I994" s="157">
        <f>H994/G994</f>
        <v>0.99299849921174199</v>
      </c>
    </row>
    <row r="995" spans="1:9" ht="29.65" customHeight="1" x14ac:dyDescent="0.25">
      <c r="A995" s="100" t="s">
        <v>502</v>
      </c>
      <c r="B995" s="11" t="s">
        <v>182</v>
      </c>
      <c r="C995" s="4" t="s">
        <v>81</v>
      </c>
      <c r="D995" s="4" t="s">
        <v>517</v>
      </c>
      <c r="E995" s="4" t="s">
        <v>10</v>
      </c>
      <c r="F995" s="4" t="s">
        <v>503</v>
      </c>
      <c r="G995" s="177">
        <f>'3'!F71</f>
        <v>2905.14</v>
      </c>
      <c r="H995" s="175">
        <v>2884.7996600000001</v>
      </c>
      <c r="I995" s="157">
        <f>H995/G995</f>
        <v>0.99299849921174199</v>
      </c>
    </row>
    <row r="996" spans="1:9" x14ac:dyDescent="0.25">
      <c r="A996" s="127" t="s">
        <v>802</v>
      </c>
      <c r="B996" s="89"/>
      <c r="C996" s="89"/>
      <c r="D996" s="89"/>
      <c r="E996" s="89"/>
      <c r="F996" s="89"/>
      <c r="G996" s="186">
        <v>1002719.03</v>
      </c>
      <c r="H996" s="186">
        <f>H12+H641+H660+H717+H983</f>
        <v>952443.44719000009</v>
      </c>
      <c r="I996" s="163">
        <f>H996/G996</f>
        <v>0.9498607473222086</v>
      </c>
    </row>
    <row r="997" spans="1:9" x14ac:dyDescent="0.25">
      <c r="E997" s="29"/>
      <c r="G997" s="195"/>
      <c r="H997" s="196"/>
      <c r="I997" s="29"/>
    </row>
    <row r="998" spans="1:9" x14ac:dyDescent="0.25">
      <c r="E998" s="145"/>
      <c r="F998" s="145"/>
      <c r="G998" s="197"/>
      <c r="H998" s="197"/>
      <c r="I998" s="134"/>
    </row>
    <row r="999" spans="1:9" x14ac:dyDescent="0.25">
      <c r="E999" s="146"/>
      <c r="F999" s="147"/>
      <c r="G999" s="196"/>
      <c r="H999" s="197"/>
      <c r="I999" s="135"/>
    </row>
    <row r="1000" spans="1:9" x14ac:dyDescent="0.25">
      <c r="E1000" s="136"/>
      <c r="F1000" s="136"/>
      <c r="G1000" s="29"/>
      <c r="H1000" s="29"/>
      <c r="I1000" s="29"/>
    </row>
    <row r="1001" spans="1:9" x14ac:dyDescent="0.25">
      <c r="E1001" s="137"/>
      <c r="F1001" s="137"/>
      <c r="G1001" s="98"/>
      <c r="H1001" s="148"/>
      <c r="I1001" s="148"/>
    </row>
    <row r="1002" spans="1:9" x14ac:dyDescent="0.25">
      <c r="G1002" s="149"/>
      <c r="H1002" s="29"/>
      <c r="I1002" s="29"/>
    </row>
    <row r="1004" spans="1:9" x14ac:dyDescent="0.25">
      <c r="H1004" s="150"/>
      <c r="I1004" s="150"/>
    </row>
    <row r="1005" spans="1:9" x14ac:dyDescent="0.25">
      <c r="G1005" s="29"/>
    </row>
    <row r="1006" spans="1:9" x14ac:dyDescent="0.25">
      <c r="H1006" s="29"/>
      <c r="I1006" s="29"/>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22" type="noConversion"/>
  <pageMargins left="0.7" right="0.7" top="0.75" bottom="0.75" header="0.3" footer="0.3"/>
  <pageSetup paperSize="9" scale="68" fitToHeight="0" orientation="portrait" r:id="rId1"/>
  <rowBreaks count="1" manualBreakCount="1">
    <brk id="37" max="9"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vt:lpstr>
      <vt:lpstr>2  </vt:lpstr>
      <vt:lpstr>3</vt:lpstr>
      <vt:lpstr>4</vt:lpstr>
      <vt:lpstr>'1 '!Область_печати</vt:lpstr>
      <vt:lpstr>'2  '!Область_печати</vt:lpstr>
      <vt:lpstr>'3'!Область_печати</vt:lpstr>
      <vt:lpstr>'4'!Область_печати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2024-12-25T05:27:27Z</cp:lastPrinted>
  <dcterms:created xsi:type="dcterms:W3CDTF">2008-10-27T01:25:53Z</dcterms:created>
  <dcterms:modified xsi:type="dcterms:W3CDTF">2025-04-15T01:40:41Z</dcterms:modified>
</cp:coreProperties>
</file>